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99262754-9676-4A6D-8140-41FB430D1341}" xr6:coauthVersionLast="47" xr6:coauthVersionMax="47" xr10:uidLastSave="{00000000-0000-0000-0000-000000000000}"/>
  <bookViews>
    <workbookView xWindow="-120" yWindow="-120" windowWidth="23280" windowHeight="14880" xr2:uid="{142185A8-1BEB-493D-B1E0-15B7A9271306}"/>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AF999" i="8"/>
  <c r="T999" i="8"/>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AF988" i="8"/>
  <c r="T988" i="8"/>
  <c r="D988" i="8"/>
  <c r="A988" i="8"/>
  <c r="T987" i="8"/>
  <c r="AF987" i="8" s="1"/>
  <c r="D987" i="8"/>
  <c r="A987" i="8"/>
  <c r="T986" i="8"/>
  <c r="AF986" i="8" s="1"/>
  <c r="D986" i="8"/>
  <c r="A986" i="8"/>
  <c r="T985" i="8"/>
  <c r="AF985" i="8" s="1"/>
  <c r="D985" i="8"/>
  <c r="A985" i="8"/>
  <c r="T984" i="8"/>
  <c r="AF984" i="8" s="1"/>
  <c r="D984" i="8"/>
  <c r="A984" i="8"/>
  <c r="AF983" i="8"/>
  <c r="T983" i="8"/>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AF956" i="8"/>
  <c r="T956" i="8"/>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AF874" i="8"/>
  <c r="T874" i="8"/>
  <c r="D874" i="8"/>
  <c r="A874" i="8"/>
  <c r="T873" i="8"/>
  <c r="AF873" i="8" s="1"/>
  <c r="D873" i="8"/>
  <c r="A873" i="8"/>
  <c r="T872" i="8"/>
  <c r="AF872" i="8" s="1"/>
  <c r="D872" i="8"/>
  <c r="A872" i="8"/>
  <c r="T871" i="8"/>
  <c r="AF871" i="8" s="1"/>
  <c r="D871" i="8"/>
  <c r="A871" i="8"/>
  <c r="T870" i="8"/>
  <c r="AF870" i="8" s="1"/>
  <c r="D870" i="8"/>
  <c r="A870" i="8"/>
  <c r="AF869" i="8"/>
  <c r="T869" i="8"/>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AF853" i="8"/>
  <c r="T853" i="8"/>
  <c r="D853" i="8"/>
  <c r="A853" i="8"/>
  <c r="T852" i="8"/>
  <c r="AF852" i="8" s="1"/>
  <c r="D852" i="8"/>
  <c r="A852" i="8"/>
  <c r="T851" i="8"/>
  <c r="AF851" i="8" s="1"/>
  <c r="D851" i="8"/>
  <c r="A851" i="8"/>
  <c r="T850" i="8"/>
  <c r="AF850" i="8" s="1"/>
  <c r="D850" i="8"/>
  <c r="A850" i="8"/>
  <c r="T849" i="8"/>
  <c r="AF849" i="8" s="1"/>
  <c r="D849" i="8"/>
  <c r="A849" i="8"/>
  <c r="AF848" i="8"/>
  <c r="T848" i="8"/>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AF825" i="8"/>
  <c r="T825" i="8"/>
  <c r="D825" i="8"/>
  <c r="A825" i="8"/>
  <c r="T824" i="8"/>
  <c r="AF824" i="8" s="1"/>
  <c r="D824" i="8"/>
  <c r="A824" i="8"/>
  <c r="T823" i="8"/>
  <c r="AF823" i="8" s="1"/>
  <c r="D823" i="8"/>
  <c r="A823" i="8"/>
  <c r="T822" i="8"/>
  <c r="AF822" i="8" s="1"/>
  <c r="D822" i="8"/>
  <c r="A822" i="8"/>
  <c r="T821" i="8"/>
  <c r="AF821" i="8" s="1"/>
  <c r="D821" i="8"/>
  <c r="A821" i="8"/>
  <c r="AF820" i="8"/>
  <c r="T820" i="8"/>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AF809" i="8"/>
  <c r="T809" i="8"/>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AF769" i="8"/>
  <c r="T769" i="8"/>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AF675" i="8"/>
  <c r="T675" i="8"/>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AF651" i="8"/>
  <c r="T651" i="8"/>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AF545" i="8"/>
  <c r="T545" i="8"/>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AF485" i="8"/>
  <c r="T485" i="8"/>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AF459" i="8"/>
  <c r="T459" i="8"/>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AF418" i="8"/>
  <c r="T418" i="8"/>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AF411" i="8"/>
  <c r="T411" i="8"/>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AF387" i="8"/>
  <c r="T387" i="8"/>
  <c r="D387" i="8"/>
  <c r="A387" i="8"/>
  <c r="BL386" i="8"/>
  <c r="T386" i="8"/>
  <c r="AF386" i="8" s="1"/>
  <c r="D386" i="8"/>
  <c r="A386" i="8"/>
  <c r="BL385" i="8"/>
  <c r="T385" i="8"/>
  <c r="AF385" i="8" s="1"/>
  <c r="D385" i="8"/>
  <c r="A385" i="8"/>
  <c r="BL384" i="8"/>
  <c r="T384" i="8"/>
  <c r="AF384" i="8" s="1"/>
  <c r="D384" i="8"/>
  <c r="A384" i="8"/>
  <c r="BL383" i="8"/>
  <c r="T383" i="8"/>
  <c r="AF383" i="8" s="1"/>
  <c r="D383" i="8"/>
  <c r="A383" i="8"/>
  <c r="BL382" i="8"/>
  <c r="AF382" i="8"/>
  <c r="T382" i="8"/>
  <c r="D382" i="8"/>
  <c r="A382" i="8"/>
  <c r="BL381" i="8"/>
  <c r="T381" i="8"/>
  <c r="AF381" i="8" s="1"/>
  <c r="D381" i="8"/>
  <c r="A381" i="8"/>
  <c r="BL380" i="8"/>
  <c r="AF380" i="8"/>
  <c r="T380" i="8"/>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AF368" i="8"/>
  <c r="T368" i="8"/>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AF334" i="8"/>
  <c r="T334" i="8"/>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AF324" i="8"/>
  <c r="T324" i="8"/>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AF288" i="8"/>
  <c r="T288" i="8"/>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AF271" i="8"/>
  <c r="T271" i="8"/>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AF254" i="8"/>
  <c r="T254" i="8"/>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AF245" i="8"/>
  <c r="T245" i="8"/>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AF216" i="8"/>
  <c r="T216" i="8"/>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AF206" i="8"/>
  <c r="T206" i="8"/>
  <c r="D206" i="8"/>
  <c r="A206" i="8"/>
  <c r="BL205" i="8"/>
  <c r="AF205" i="8"/>
  <c r="T205" i="8"/>
  <c r="D205" i="8"/>
  <c r="A205" i="8"/>
  <c r="BL204" i="8"/>
  <c r="T204" i="8"/>
  <c r="AF204" i="8" s="1"/>
  <c r="D204" i="8"/>
  <c r="A204" i="8"/>
  <c r="BL203" i="8"/>
  <c r="T203" i="8"/>
  <c r="AF203" i="8" s="1"/>
  <c r="D203" i="8"/>
  <c r="A203" i="8"/>
  <c r="BL202" i="8"/>
  <c r="T202" i="8"/>
  <c r="AF202" i="8" s="1"/>
  <c r="D202" i="8"/>
  <c r="A202" i="8"/>
  <c r="BL201" i="8"/>
  <c r="AF201" i="8"/>
  <c r="T201" i="8"/>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AF176" i="8"/>
  <c r="T176" i="8"/>
  <c r="D176" i="8"/>
  <c r="A176" i="8"/>
  <c r="BL175" i="8"/>
  <c r="T175" i="8"/>
  <c r="AF175" i="8" s="1"/>
  <c r="D175" i="8"/>
  <c r="A175" i="8"/>
  <c r="BL174" i="8"/>
  <c r="T174" i="8"/>
  <c r="AF174" i="8" s="1"/>
  <c r="D174" i="8"/>
  <c r="A174" i="8"/>
  <c r="BL173" i="8"/>
  <c r="AF173" i="8"/>
  <c r="T173" i="8"/>
  <c r="D173" i="8"/>
  <c r="A173" i="8"/>
  <c r="BL172" i="8"/>
  <c r="T172" i="8"/>
  <c r="AF172" i="8" s="1"/>
  <c r="D172" i="8"/>
  <c r="A172" i="8"/>
  <c r="BL171" i="8"/>
  <c r="T171" i="8"/>
  <c r="AF171" i="8" s="1"/>
  <c r="D171" i="8"/>
  <c r="A171" i="8"/>
  <c r="BL170" i="8"/>
  <c r="T170" i="8"/>
  <c r="AF170" i="8" s="1"/>
  <c r="D170" i="8"/>
  <c r="A170" i="8"/>
  <c r="BL169" i="8"/>
  <c r="AF169" i="8"/>
  <c r="T169" i="8"/>
  <c r="D169" i="8"/>
  <c r="A169" i="8"/>
  <c r="BL168" i="8"/>
  <c r="T168" i="8"/>
  <c r="AF168" i="8" s="1"/>
  <c r="D168" i="8"/>
  <c r="A168" i="8"/>
  <c r="BL167" i="8"/>
  <c r="T167" i="8"/>
  <c r="AF167" i="8" s="1"/>
  <c r="D167" i="8"/>
  <c r="A167" i="8"/>
  <c r="BL166" i="8"/>
  <c r="T166" i="8"/>
  <c r="AF166" i="8" s="1"/>
  <c r="D166" i="8"/>
  <c r="A166" i="8"/>
  <c r="BL165" i="8"/>
  <c r="AF165" i="8"/>
  <c r="T165" i="8"/>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AF154" i="8"/>
  <c r="T154" i="8"/>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AF126" i="8"/>
  <c r="T126" i="8"/>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AF118" i="8"/>
  <c r="T118" i="8"/>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AF94" i="8"/>
  <c r="T94" i="8"/>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AF69" i="8"/>
  <c r="T69" i="8"/>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AF33" i="8"/>
  <c r="T33" i="8"/>
  <c r="D33" i="8"/>
  <c r="A33" i="8"/>
  <c r="BL32" i="8"/>
  <c r="AF32" i="8"/>
  <c r="T32" i="8"/>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AF21" i="8"/>
  <c r="T21" i="8"/>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V4" i="8"/>
  <c r="BM115" i="7"/>
  <c r="BM114" i="7"/>
  <c r="AW98" i="7"/>
  <c r="BM121" i="7" s="1"/>
  <c r="AW97" i="7"/>
  <c r="BM120" i="7" s="1"/>
  <c r="AW96" i="7"/>
  <c r="BM119" i="7" s="1"/>
  <c r="AW95" i="7"/>
  <c r="BM118" i="7" s="1"/>
  <c r="AW94" i="7"/>
  <c r="BM117" i="7" s="1"/>
  <c r="AW93" i="7"/>
  <c r="BM116" i="7" s="1"/>
  <c r="AW92" i="7"/>
  <c r="AW91" i="7"/>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AW80" i="7"/>
  <c r="BM103" i="7" s="1"/>
  <c r="P80" i="7"/>
  <c r="F80" i="7"/>
  <c r="E19" i="2" s="1"/>
  <c r="AW79" i="7"/>
  <c r="BM102" i="7" s="1"/>
  <c r="P79" i="7"/>
  <c r="F79" i="7"/>
  <c r="E18" i="2" s="1"/>
  <c r="AW78" i="7"/>
  <c r="BM101" i="7" s="1"/>
  <c r="P78" i="7"/>
  <c r="F78" i="7"/>
  <c r="E17" i="2" s="1"/>
  <c r="AW77" i="7"/>
  <c r="BM100" i="7" s="1"/>
  <c r="P77" i="7"/>
  <c r="F77" i="7"/>
  <c r="V36" i="7"/>
  <c r="T36" i="7"/>
  <c r="U36" i="7" s="1"/>
  <c r="P36" i="7"/>
  <c r="O36" i="7"/>
  <c r="V35" i="7"/>
  <c r="W35" i="7" s="1"/>
  <c r="T35" i="7"/>
  <c r="U35" i="7" s="1"/>
  <c r="P35" i="7"/>
  <c r="O35" i="7"/>
  <c r="V34" i="7"/>
  <c r="W34" i="7" s="1"/>
  <c r="T34" i="7"/>
  <c r="U34" i="7" s="1"/>
  <c r="P34" i="7"/>
  <c r="O34" i="7"/>
  <c r="V33" i="7"/>
  <c r="T33" i="7"/>
  <c r="U33" i="7" s="1"/>
  <c r="P33" i="7"/>
  <c r="O33" i="7"/>
  <c r="V32" i="7"/>
  <c r="W32" i="7" s="1"/>
  <c r="U32" i="7"/>
  <c r="S41" i="4" s="1"/>
  <c r="Y41" i="4" s="1"/>
  <c r="T32" i="7"/>
  <c r="R41" i="4" s="1"/>
  <c r="P32" i="7"/>
  <c r="O32" i="7"/>
  <c r="V31" i="7"/>
  <c r="W31" i="7" s="1"/>
  <c r="T31" i="7"/>
  <c r="P31" i="7"/>
  <c r="O31" i="7"/>
  <c r="I31" i="7"/>
  <c r="N39" i="3" s="1"/>
  <c r="V30" i="7"/>
  <c r="U30" i="7"/>
  <c r="T30" i="7"/>
  <c r="R39" i="4" s="1"/>
  <c r="P30" i="7"/>
  <c r="O30" i="7"/>
  <c r="V29" i="7"/>
  <c r="T29" i="7"/>
  <c r="U29" i="7" s="1"/>
  <c r="S38" i="4" s="1"/>
  <c r="Y38" i="4" s="1"/>
  <c r="P29" i="7"/>
  <c r="O29" i="7"/>
  <c r="V28" i="7"/>
  <c r="T28" i="7"/>
  <c r="U28" i="7" s="1"/>
  <c r="P28" i="7"/>
  <c r="O28" i="7"/>
  <c r="V27" i="7"/>
  <c r="W27" i="7" s="1"/>
  <c r="T27" i="7"/>
  <c r="U27" i="7" s="1"/>
  <c r="S36" i="4" s="1"/>
  <c r="Y36" i="4" s="1"/>
  <c r="P27" i="7"/>
  <c r="O27" i="7"/>
  <c r="V26" i="7"/>
  <c r="X26" i="7" s="1"/>
  <c r="T26" i="7"/>
  <c r="P26" i="7"/>
  <c r="O26" i="7"/>
  <c r="V25" i="7"/>
  <c r="T25" i="7"/>
  <c r="U25" i="7" s="1"/>
  <c r="P25" i="7"/>
  <c r="O25" i="7"/>
  <c r="W24" i="7"/>
  <c r="V24" i="7"/>
  <c r="T24" i="7"/>
  <c r="U24" i="7" s="1"/>
  <c r="S33" i="4" s="1"/>
  <c r="Y33" i="4" s="1"/>
  <c r="P24" i="7"/>
  <c r="O24" i="7"/>
  <c r="V23" i="7"/>
  <c r="W23" i="7" s="1"/>
  <c r="T23" i="7"/>
  <c r="U23" i="7" s="1"/>
  <c r="P23" i="7"/>
  <c r="O23" i="7"/>
  <c r="V22" i="7"/>
  <c r="W22" i="7" s="1"/>
  <c r="T22" i="7"/>
  <c r="P22" i="7"/>
  <c r="O22" i="7"/>
  <c r="V21" i="7"/>
  <c r="T21" i="7"/>
  <c r="U21" i="7" s="1"/>
  <c r="S30" i="4" s="1"/>
  <c r="Y30" i="4" s="1"/>
  <c r="P21" i="7"/>
  <c r="O21" i="7"/>
  <c r="V20" i="7"/>
  <c r="T20" i="7"/>
  <c r="U20" i="7" s="1"/>
  <c r="P20" i="7"/>
  <c r="O20" i="7"/>
  <c r="V19" i="7"/>
  <c r="W19" i="7" s="1"/>
  <c r="T19" i="7"/>
  <c r="U19" i="7" s="1"/>
  <c r="S28" i="4" s="1"/>
  <c r="Y28" i="4" s="1"/>
  <c r="P19" i="7"/>
  <c r="O19" i="7"/>
  <c r="V18" i="7"/>
  <c r="W18" i="7" s="1"/>
  <c r="T18" i="7"/>
  <c r="P18" i="7"/>
  <c r="O18" i="7"/>
  <c r="X17" i="7"/>
  <c r="W17" i="7"/>
  <c r="V17" i="7"/>
  <c r="T17" i="7"/>
  <c r="U17" i="7" s="1"/>
  <c r="S26" i="4" s="1"/>
  <c r="Y26" i="4" s="1"/>
  <c r="P17" i="7"/>
  <c r="O17" i="7"/>
  <c r="X16" i="7"/>
  <c r="V16" i="7"/>
  <c r="W16" i="7" s="1"/>
  <c r="U16" i="7"/>
  <c r="S25" i="4" s="1"/>
  <c r="Y25" i="4" s="1"/>
  <c r="T16" i="7"/>
  <c r="P16" i="7"/>
  <c r="O16" i="7"/>
  <c r="F16" i="7"/>
  <c r="E24" i="3" s="1"/>
  <c r="V15" i="7"/>
  <c r="W15" i="7" s="1"/>
  <c r="U15" i="7"/>
  <c r="S24" i="4" s="1"/>
  <c r="Y24" i="4" s="1"/>
  <c r="T15" i="7"/>
  <c r="R24" i="4" s="1"/>
  <c r="P15" i="7"/>
  <c r="O15" i="7"/>
  <c r="V14" i="7"/>
  <c r="W14" i="7" s="1"/>
  <c r="T14" i="7"/>
  <c r="P14" i="7"/>
  <c r="O14" i="7"/>
  <c r="F14" i="7"/>
  <c r="E22" i="3" s="1"/>
  <c r="V13" i="7"/>
  <c r="T13" i="7"/>
  <c r="U13" i="7" s="1"/>
  <c r="S22" i="4" s="1"/>
  <c r="Y22" i="4" s="1"/>
  <c r="P13" i="7"/>
  <c r="O13" i="7"/>
  <c r="V12" i="7"/>
  <c r="T12" i="7"/>
  <c r="U12" i="7" s="1"/>
  <c r="S21" i="4" s="1"/>
  <c r="Y21" i="4" s="1"/>
  <c r="P12" i="7"/>
  <c r="O12" i="7"/>
  <c r="V11" i="7"/>
  <c r="T11" i="7"/>
  <c r="P11" i="7"/>
  <c r="O11" i="7"/>
  <c r="V10" i="7"/>
  <c r="I10" i="7" s="1"/>
  <c r="N18" i="3" s="1"/>
  <c r="T10" i="7"/>
  <c r="R19" i="4" s="1"/>
  <c r="P10" i="7"/>
  <c r="O10" i="7"/>
  <c r="V9" i="7"/>
  <c r="W9" i="7" s="1"/>
  <c r="T9" i="7"/>
  <c r="R18" i="4" s="1"/>
  <c r="P9" i="7"/>
  <c r="O9" i="7"/>
  <c r="V8" i="7"/>
  <c r="I8" i="7" s="1"/>
  <c r="N16" i="3" s="1"/>
  <c r="T8" i="7"/>
  <c r="R17" i="4" s="1"/>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R40" i="4"/>
  <c r="O40" i="4"/>
  <c r="W39" i="4"/>
  <c r="S39" i="4"/>
  <c r="Y39" i="4" s="1"/>
  <c r="O39" i="4"/>
  <c r="W38" i="4"/>
  <c r="O38" i="4"/>
  <c r="W37" i="4"/>
  <c r="S37" i="4"/>
  <c r="Y37" i="4" s="1"/>
  <c r="R37" i="4"/>
  <c r="O37" i="4"/>
  <c r="W36" i="4"/>
  <c r="O36" i="4"/>
  <c r="W35" i="4"/>
  <c r="O35" i="4"/>
  <c r="W34" i="4"/>
  <c r="S34" i="4"/>
  <c r="Y34" i="4" s="1"/>
  <c r="O34" i="4"/>
  <c r="W33" i="4"/>
  <c r="O33" i="4"/>
  <c r="W32" i="4"/>
  <c r="S32" i="4"/>
  <c r="Y32" i="4" s="1"/>
  <c r="R32" i="4"/>
  <c r="O32" i="4"/>
  <c r="W31" i="4"/>
  <c r="O31" i="4"/>
  <c r="W30" i="4"/>
  <c r="R30" i="4"/>
  <c r="O30" i="4"/>
  <c r="W29" i="4"/>
  <c r="S29" i="4"/>
  <c r="Y29" i="4" s="1"/>
  <c r="O29" i="4"/>
  <c r="W28" i="4"/>
  <c r="R28" i="4"/>
  <c r="O28" i="4"/>
  <c r="W27" i="4"/>
  <c r="R27" i="4"/>
  <c r="O27" i="4"/>
  <c r="W26" i="4"/>
  <c r="O26" i="4"/>
  <c r="W25" i="4"/>
  <c r="R25" i="4"/>
  <c r="O25" i="4"/>
  <c r="W24" i="4"/>
  <c r="O24" i="4"/>
  <c r="W23" i="4"/>
  <c r="O23" i="4"/>
  <c r="W22" i="4"/>
  <c r="R22" i="4"/>
  <c r="O22" i="4"/>
  <c r="W21" i="4"/>
  <c r="O21" i="4"/>
  <c r="W20" i="4"/>
  <c r="R20" i="4"/>
  <c r="O20" i="4"/>
  <c r="W19" i="4"/>
  <c r="O19" i="4"/>
  <c r="W18" i="4"/>
  <c r="O18" i="4"/>
  <c r="W17" i="4"/>
  <c r="O17" i="4"/>
  <c r="E11" i="4"/>
  <c r="Y10" i="4"/>
  <c r="E10" i="4"/>
  <c r="Y9" i="4"/>
  <c r="Y8" i="4"/>
  <c r="J8" i="4"/>
  <c r="Y7" i="4"/>
  <c r="N48" i="3"/>
  <c r="L48" i="3"/>
  <c r="E48" i="3"/>
  <c r="F11" i="3"/>
  <c r="F10" i="3"/>
  <c r="K8" i="3"/>
  <c r="Y22" i="2"/>
  <c r="X22" i="2"/>
  <c r="W21" i="2"/>
  <c r="E21" i="2"/>
  <c r="W20" i="2"/>
  <c r="E20" i="2"/>
  <c r="AD20" i="2" s="1"/>
  <c r="W19" i="2"/>
  <c r="W18" i="2"/>
  <c r="W17" i="2"/>
  <c r="W16" i="2"/>
  <c r="E16" i="2"/>
  <c r="Y15" i="2"/>
  <c r="X15" i="2"/>
  <c r="F11" i="2"/>
  <c r="F10" i="2"/>
  <c r="J8" i="2"/>
  <c r="AB24" i="3" l="1"/>
  <c r="C24" i="3"/>
  <c r="X12" i="7"/>
  <c r="X27" i="7"/>
  <c r="R33" i="4"/>
  <c r="R21" i="4"/>
  <c r="R26" i="4"/>
  <c r="G21" i="7"/>
  <c r="L29" i="3" s="1"/>
  <c r="X24" i="7"/>
  <c r="R36" i="4"/>
  <c r="X15" i="7"/>
  <c r="R29" i="4"/>
  <c r="G12" i="7"/>
  <c r="L20" i="3" s="1"/>
  <c r="R34" i="4"/>
  <c r="AG16" i="2"/>
  <c r="AF16" i="2"/>
  <c r="AD16" i="2"/>
  <c r="AC16" i="2"/>
  <c r="AF18" i="2"/>
  <c r="AB18" i="2"/>
  <c r="AE18" i="2"/>
  <c r="AC21" i="2"/>
  <c r="AE21" i="2"/>
  <c r="AF21" i="2"/>
  <c r="AG17" i="2"/>
  <c r="AB17" i="2"/>
  <c r="AD17" i="2"/>
  <c r="AF17" i="2"/>
  <c r="AE17" i="2"/>
  <c r="AC18" i="2"/>
  <c r="AE16" i="2"/>
  <c r="F17" i="7"/>
  <c r="E25" i="3" s="1"/>
  <c r="X25" i="7"/>
  <c r="W25" i="7"/>
  <c r="J31" i="7"/>
  <c r="O39" i="3" s="1"/>
  <c r="J14" i="7"/>
  <c r="O22" i="3" s="1"/>
  <c r="F13" i="7"/>
  <c r="E21" i="3" s="1"/>
  <c r="F8" i="7"/>
  <c r="E16" i="3" s="1"/>
  <c r="G13" i="7"/>
  <c r="L21" i="3" s="1"/>
  <c r="G9" i="7"/>
  <c r="L17" i="3" s="1"/>
  <c r="H29" i="7"/>
  <c r="M37" i="3" s="1"/>
  <c r="U10" i="7"/>
  <c r="S19" i="4" s="1"/>
  <c r="Y19" i="4" s="1"/>
  <c r="H12" i="7"/>
  <c r="M20" i="3" s="1"/>
  <c r="F15" i="7"/>
  <c r="E23" i="3" s="1"/>
  <c r="H16" i="7"/>
  <c r="M24" i="3" s="1"/>
  <c r="H17" i="7"/>
  <c r="M25" i="3" s="1"/>
  <c r="F18" i="7"/>
  <c r="E26" i="3" s="1"/>
  <c r="I21" i="7"/>
  <c r="N29" i="3" s="1"/>
  <c r="U22" i="7"/>
  <c r="S31" i="4" s="1"/>
  <c r="Y31" i="4" s="1"/>
  <c r="R31" i="4"/>
  <c r="X30" i="7"/>
  <c r="W30" i="7"/>
  <c r="AV147" i="8" a="1"/>
  <c r="AV147" i="8" s="1"/>
  <c r="BK7" i="8" a="1"/>
  <c r="BK7" i="8" s="1"/>
  <c r="AV11" i="8" a="1"/>
  <c r="AV11" i="8" s="1"/>
  <c r="AV19" i="8" a="1"/>
  <c r="AV19" i="8" s="1"/>
  <c r="AV9" i="8" a="1"/>
  <c r="AV9" i="8" s="1"/>
  <c r="AV6" i="8" a="1"/>
  <c r="AV6" i="8" s="1"/>
  <c r="AV10" i="8" a="1"/>
  <c r="AV10" i="8" s="1"/>
  <c r="AX72" i="8" a="1"/>
  <c r="AX72" i="8" s="1"/>
  <c r="AX9" i="8" a="1"/>
  <c r="AX9" i="8" s="1"/>
  <c r="AX15" i="8" a="1"/>
  <c r="AX15" i="8" s="1"/>
  <c r="D29" i="5" s="1"/>
  <c r="AX10" i="8" a="1"/>
  <c r="AX10" i="8" s="1"/>
  <c r="D24" i="5" s="1"/>
  <c r="AD24" i="3"/>
  <c r="AC24" i="3"/>
  <c r="AE24" i="3"/>
  <c r="U9" i="7"/>
  <c r="S18" i="4" s="1"/>
  <c r="Y18" i="4" s="1"/>
  <c r="G20" i="7"/>
  <c r="L28" i="3" s="1"/>
  <c r="Z24" i="7"/>
  <c r="T33" i="4" s="1"/>
  <c r="X33" i="4" s="1"/>
  <c r="W29" i="7"/>
  <c r="X29" i="7"/>
  <c r="X32" i="7"/>
  <c r="Z32" i="7" s="1"/>
  <c r="T41" i="4" s="1"/>
  <c r="X41" i="4" s="1"/>
  <c r="X35" i="7"/>
  <c r="AX8" i="8" a="1"/>
  <c r="AX8" i="8" s="1"/>
  <c r="D22" i="5" s="1"/>
  <c r="X9" i="7"/>
  <c r="K9" i="7" s="1"/>
  <c r="P17" i="3" s="1"/>
  <c r="G11" i="7"/>
  <c r="L19" i="3" s="1"/>
  <c r="W26" i="7"/>
  <c r="Z26" i="7" s="1"/>
  <c r="T35" i="4" s="1"/>
  <c r="X35" i="4" s="1"/>
  <c r="X31" i="7"/>
  <c r="U31" i="7"/>
  <c r="S40" i="4" s="1"/>
  <c r="Y40" i="4" s="1"/>
  <c r="U11" i="7"/>
  <c r="S20" i="4" s="1"/>
  <c r="Y20" i="4" s="1"/>
  <c r="W12" i="7"/>
  <c r="Y12" i="7" s="1"/>
  <c r="G19" i="7"/>
  <c r="L27" i="3" s="1"/>
  <c r="G22" i="7"/>
  <c r="L30" i="3" s="1"/>
  <c r="AB22" i="3"/>
  <c r="Z22" i="3"/>
  <c r="F9" i="7"/>
  <c r="E17" i="3" s="1"/>
  <c r="I13" i="7"/>
  <c r="N21" i="3" s="1"/>
  <c r="U14" i="7"/>
  <c r="S23" i="4" s="1"/>
  <c r="Y23" i="4" s="1"/>
  <c r="R23" i="4"/>
  <c r="Z16" i="7"/>
  <c r="T25" i="4" s="1"/>
  <c r="X25" i="4" s="1"/>
  <c r="G29" i="7"/>
  <c r="L37" i="3" s="1"/>
  <c r="R38" i="4"/>
  <c r="G38" i="7"/>
  <c r="K23" i="2" s="1"/>
  <c r="X13" i="7"/>
  <c r="U26" i="7"/>
  <c r="S35" i="4" s="1"/>
  <c r="Y35" i="4" s="1"/>
  <c r="R35" i="4"/>
  <c r="X18" i="7"/>
  <c r="BA8" i="8"/>
  <c r="AY15" i="8"/>
  <c r="J29" i="5" s="1"/>
  <c r="AV12" i="8" a="1"/>
  <c r="AV12" i="8" s="1"/>
  <c r="AV7" i="8" a="1"/>
  <c r="AV7" i="8" s="1"/>
  <c r="AV13" i="8" a="1"/>
  <c r="AV13" i="8" s="1"/>
  <c r="BM7" i="8" a="1"/>
  <c r="BM7" i="8" s="1"/>
  <c r="AX12" i="8" a="1"/>
  <c r="AX12" i="8" s="1"/>
  <c r="D26" i="5" s="1"/>
  <c r="AV14" i="8" a="1"/>
  <c r="AV14" i="8" s="1"/>
  <c r="AV8" i="8" a="1"/>
  <c r="AV8" i="8" s="1"/>
  <c r="AX14" i="8" a="1"/>
  <c r="AX14" i="8" s="1"/>
  <c r="D28" i="5" s="1"/>
  <c r="AX16" i="8" a="1"/>
  <c r="AX16" i="8" s="1"/>
  <c r="D30" i="5" s="1"/>
  <c r="AV20" i="8" a="1"/>
  <c r="AV20" i="8" s="1"/>
  <c r="AV38" i="8" a="1"/>
  <c r="AV38" i="8" s="1"/>
  <c r="AX77" i="8" a="1"/>
  <c r="AX77" i="8" s="1"/>
  <c r="AV92" i="8" a="1"/>
  <c r="AV92" i="8" s="1"/>
  <c r="AV108" i="8" a="1"/>
  <c r="AV108" i="8" s="1"/>
  <c r="AV124" i="8" a="1"/>
  <c r="AV124" i="8" s="1"/>
  <c r="AV139" i="8" a="1"/>
  <c r="AV139" i="8" s="1"/>
  <c r="AX20" i="8" a="1"/>
  <c r="AX20" i="8" s="1"/>
  <c r="D34" i="5" s="1"/>
  <c r="AV25" i="8" a="1"/>
  <c r="AV25" i="8" s="1"/>
  <c r="AX28" i="8" a="1"/>
  <c r="AX28" i="8" s="1"/>
  <c r="D42" i="5" s="1"/>
  <c r="AX38" i="8" a="1"/>
  <c r="AX38" i="8" s="1"/>
  <c r="AX129" i="8" a="1"/>
  <c r="AX129" i="8" s="1"/>
  <c r="AV96" i="8" a="1"/>
  <c r="AV96" i="8" s="1"/>
  <c r="AV112" i="8" a="1"/>
  <c r="AV112" i="8" s="1"/>
  <c r="AV128" i="8" a="1"/>
  <c r="AV128" i="8" s="1"/>
  <c r="AV21" i="8" a="1"/>
  <c r="AV21" i="8" s="1"/>
  <c r="AV22" i="8" a="1"/>
  <c r="AV22" i="8" s="1"/>
  <c r="AX25" i="8" a="1"/>
  <c r="AX25" i="8" s="1"/>
  <c r="D39" i="5" s="1"/>
  <c r="AV33" i="8" a="1"/>
  <c r="AV33" i="8" s="1"/>
  <c r="AX36" i="8" a="1"/>
  <c r="AX36" i="8" s="1"/>
  <c r="D50" i="5" s="1"/>
  <c r="AX42" i="8" a="1"/>
  <c r="AX42" i="8" s="1"/>
  <c r="AX45" i="8" a="1"/>
  <c r="AX45" i="8" s="1"/>
  <c r="AX62" i="8" a="1"/>
  <c r="AX62" i="8" s="1"/>
  <c r="AX80" i="8" a="1"/>
  <c r="AX80" i="8" s="1"/>
  <c r="AV84" i="8" a="1"/>
  <c r="AV84" i="8" s="1"/>
  <c r="AV151" i="8" a="1"/>
  <c r="AV151" i="8" s="1"/>
  <c r="AV18" i="8" a="1"/>
  <c r="AV18" i="8" s="1"/>
  <c r="AX19" i="8" a="1"/>
  <c r="AX19" i="8" s="1"/>
  <c r="D33" i="5" s="1"/>
  <c r="AX22" i="8" a="1"/>
  <c r="AX22" i="8" s="1"/>
  <c r="D36" i="5" s="1"/>
  <c r="AX23" i="8" a="1"/>
  <c r="AX23" i="8" s="1"/>
  <c r="D37" i="5" s="1"/>
  <c r="AV30" i="8" a="1"/>
  <c r="AV30" i="8" s="1"/>
  <c r="AX33" i="8" a="1"/>
  <c r="AX33" i="8" s="1"/>
  <c r="D47" i="5" s="1"/>
  <c r="AX39" i="8" a="1"/>
  <c r="AX39" i="8" s="1"/>
  <c r="AX57" i="8" a="1"/>
  <c r="AX57" i="8" s="1"/>
  <c r="AX59" i="8" a="1"/>
  <c r="AX59" i="8" s="1"/>
  <c r="AX76" i="8" a="1"/>
  <c r="AX76" i="8" s="1"/>
  <c r="AV100" i="8" a="1"/>
  <c r="AV100" i="8" s="1"/>
  <c r="AV116" i="8" a="1"/>
  <c r="AV116" i="8" s="1"/>
  <c r="AV150" i="8" a="1"/>
  <c r="AV150" i="8" s="1"/>
  <c r="AV149" i="8" a="1"/>
  <c r="AV149" i="8" s="1"/>
  <c r="AV146" i="8" a="1"/>
  <c r="AV146" i="8" s="1"/>
  <c r="AV144" i="8" a="1"/>
  <c r="AV144" i="8" s="1"/>
  <c r="AV142" i="8" a="1"/>
  <c r="AV142" i="8" s="1"/>
  <c r="AV140" i="8" a="1"/>
  <c r="AV140" i="8" s="1"/>
  <c r="AV138" i="8" a="1"/>
  <c r="AV138" i="8" s="1"/>
  <c r="AV39" i="8" a="1"/>
  <c r="AV39" i="8" s="1"/>
  <c r="AV29" i="8" a="1"/>
  <c r="AV29" i="8" s="1"/>
  <c r="AV137" i="8" a="1"/>
  <c r="AV137" i="8" s="1"/>
  <c r="AV87" i="8" a="1"/>
  <c r="AV87" i="8" s="1"/>
  <c r="AV82" i="8" a="1"/>
  <c r="AV82" i="8" s="1"/>
  <c r="AV37" i="8" a="1"/>
  <c r="AV37" i="8" s="1"/>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36" i="8" a="1"/>
  <c r="AV136" i="8" s="1"/>
  <c r="AV135" i="8" a="1"/>
  <c r="AV135" i="8" s="1"/>
  <c r="AV134" i="8" a="1"/>
  <c r="AV134" i="8" s="1"/>
  <c r="AV133" i="8" a="1"/>
  <c r="AV133" i="8" s="1"/>
  <c r="AV130" i="8" a="1"/>
  <c r="AV130" i="8" s="1"/>
  <c r="AV129" i="8" a="1"/>
  <c r="AV129" i="8" s="1"/>
  <c r="AV126" i="8" a="1"/>
  <c r="AV126" i="8" s="1"/>
  <c r="AV125" i="8" a="1"/>
  <c r="AV125" i="8" s="1"/>
  <c r="AV122" i="8" a="1"/>
  <c r="AV122" i="8" s="1"/>
  <c r="AV121" i="8" a="1"/>
  <c r="AV121" i="8" s="1"/>
  <c r="AV118" i="8" a="1"/>
  <c r="AV118" i="8" s="1"/>
  <c r="AV117" i="8" a="1"/>
  <c r="AV117" i="8" s="1"/>
  <c r="AV114" i="8" a="1"/>
  <c r="AV114" i="8" s="1"/>
  <c r="AV113" i="8" a="1"/>
  <c r="AV113" i="8" s="1"/>
  <c r="AV110" i="8" a="1"/>
  <c r="AV110" i="8" s="1"/>
  <c r="AV109" i="8" a="1"/>
  <c r="AV109" i="8" s="1"/>
  <c r="AV106" i="8" a="1"/>
  <c r="AV106" i="8" s="1"/>
  <c r="AV105" i="8" a="1"/>
  <c r="AV105" i="8" s="1"/>
  <c r="AV102" i="8" a="1"/>
  <c r="AV102" i="8" s="1"/>
  <c r="AV101" i="8" a="1"/>
  <c r="AV101" i="8" s="1"/>
  <c r="AV98" i="8" a="1"/>
  <c r="AV98" i="8" s="1"/>
  <c r="AV97" i="8" a="1"/>
  <c r="AV97" i="8" s="1"/>
  <c r="AV94" i="8" a="1"/>
  <c r="AV94" i="8" s="1"/>
  <c r="AV93" i="8" a="1"/>
  <c r="AV93" i="8" s="1"/>
  <c r="AV90" i="8" a="1"/>
  <c r="AV90" i="8" s="1"/>
  <c r="AV89" i="8" a="1"/>
  <c r="AV89" i="8" s="1"/>
  <c r="AV88" i="8" a="1"/>
  <c r="AV88" i="8" s="1"/>
  <c r="AV85" i="8" a="1"/>
  <c r="AV85" i="8" s="1"/>
  <c r="AV36" i="8" a="1"/>
  <c r="AV36" i="8" s="1"/>
  <c r="AV34" i="8" a="1"/>
  <c r="AV34" i="8" s="1"/>
  <c r="AV26" i="8" a="1"/>
  <c r="AV26" i="8" s="1"/>
  <c r="AV23" i="8" a="1"/>
  <c r="AV23" i="8" s="1"/>
  <c r="AV141" i="8" a="1"/>
  <c r="AV141" i="8" s="1"/>
  <c r="AV123" i="8" a="1"/>
  <c r="AV123" i="8" s="1"/>
  <c r="AV115" i="8" a="1"/>
  <c r="AV115" i="8" s="1"/>
  <c r="AV107" i="8" a="1"/>
  <c r="AV107" i="8" s="1"/>
  <c r="AV99" i="8" a="1"/>
  <c r="AV99" i="8" s="1"/>
  <c r="AV91" i="8" a="1"/>
  <c r="AV91" i="8" s="1"/>
  <c r="AV143" i="8" a="1"/>
  <c r="AV143" i="8" s="1"/>
  <c r="AV145" i="8" a="1"/>
  <c r="AV145" i="8" s="1"/>
  <c r="AV132" i="8" a="1"/>
  <c r="AV132" i="8" s="1"/>
  <c r="AV127" i="8" a="1"/>
  <c r="AV127" i="8" s="1"/>
  <c r="AV119" i="8" a="1"/>
  <c r="AV119" i="8" s="1"/>
  <c r="AV111" i="8" a="1"/>
  <c r="AV111" i="8" s="1"/>
  <c r="AV103" i="8" a="1"/>
  <c r="AV103" i="8" s="1"/>
  <c r="AV95" i="8" a="1"/>
  <c r="AV95" i="8" s="1"/>
  <c r="AV32" i="8" a="1"/>
  <c r="AV32" i="8" s="1"/>
  <c r="AV31" i="8" a="1"/>
  <c r="AV31" i="8" s="1"/>
  <c r="AV17" i="8" a="1"/>
  <c r="AV17" i="8" s="1"/>
  <c r="AX21" i="8" a="1"/>
  <c r="AX21" i="8" s="1"/>
  <c r="D35" i="5" s="1"/>
  <c r="AX30" i="8" a="1"/>
  <c r="AX30" i="8" s="1"/>
  <c r="D44" i="5" s="1"/>
  <c r="AX34" i="8" a="1"/>
  <c r="AX34" i="8" s="1"/>
  <c r="D48" i="5" s="1"/>
  <c r="AX35" i="8" a="1"/>
  <c r="AX35" i="8" s="1"/>
  <c r="D49" i="5"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96" i="8" a="1"/>
  <c r="AX96" i="8" s="1"/>
  <c r="AX94" i="8" a="1"/>
  <c r="AX94" i="8" s="1"/>
  <c r="AX92" i="8" a="1"/>
  <c r="AX92" i="8" s="1"/>
  <c r="AX90" i="8" a="1"/>
  <c r="AX90" i="8" s="1"/>
  <c r="AX88" i="8" a="1"/>
  <c r="AX88" i="8" s="1"/>
  <c r="AX68" i="8" a="1"/>
  <c r="AX68" i="8" s="1"/>
  <c r="AX61" i="8" a="1"/>
  <c r="AX61" i="8" s="1"/>
  <c r="AX53" i="8" a="1"/>
  <c r="AX53" i="8" s="1"/>
  <c r="AX51" i="8" a="1"/>
  <c r="AX51" i="8" s="1"/>
  <c r="AX41" i="8" a="1"/>
  <c r="AX41" i="8" s="1"/>
  <c r="AX37" i="8" a="1"/>
  <c r="AX37" i="8" s="1"/>
  <c r="D51" i="5" s="1"/>
  <c r="AX27" i="8" a="1"/>
  <c r="AX27" i="8" s="1"/>
  <c r="D41" i="5" s="1"/>
  <c r="AX135" i="8" a="1"/>
  <c r="AX135" i="8" s="1"/>
  <c r="AX131" i="8" a="1"/>
  <c r="AX131" i="8" s="1"/>
  <c r="AX127" i="8" a="1"/>
  <c r="AX127" i="8" s="1"/>
  <c r="AX123" i="8" a="1"/>
  <c r="AX123" i="8" s="1"/>
  <c r="AX119" i="8" a="1"/>
  <c r="AX119" i="8" s="1"/>
  <c r="AX115" i="8" a="1"/>
  <c r="AX115" i="8" s="1"/>
  <c r="AX111" i="8" a="1"/>
  <c r="AX111" i="8" s="1"/>
  <c r="AX107" i="8" a="1"/>
  <c r="AX107" i="8" s="1"/>
  <c r="AX103" i="8" a="1"/>
  <c r="AX103" i="8" s="1"/>
  <c r="AX99" i="8" a="1"/>
  <c r="AX99" i="8" s="1"/>
  <c r="AX95" i="8" a="1"/>
  <c r="AX95" i="8" s="1"/>
  <c r="AX91" i="8" a="1"/>
  <c r="AX91" i="8" s="1"/>
  <c r="AX86" i="8" a="1"/>
  <c r="AX86" i="8" s="1"/>
  <c r="AX84" i="8" a="1"/>
  <c r="AX84" i="8" s="1"/>
  <c r="AX78" i="8" a="1"/>
  <c r="AX78" i="8" s="1"/>
  <c r="AX74" i="8" a="1"/>
  <c r="AX74" i="8" s="1"/>
  <c r="AX58" i="8" a="1"/>
  <c r="AX58" i="8" s="1"/>
  <c r="AX56" i="8" a="1"/>
  <c r="AX56" i="8" s="1"/>
  <c r="AX46" i="8" a="1"/>
  <c r="AX46" i="8" s="1"/>
  <c r="AX70" i="8" a="1"/>
  <c r="AX70" i="8" s="1"/>
  <c r="AX65" i="8" a="1"/>
  <c r="AX65" i="8" s="1"/>
  <c r="AX63" i="8" a="1"/>
  <c r="AX63" i="8" s="1"/>
  <c r="AX49" i="8" a="1"/>
  <c r="AX49" i="8" s="1"/>
  <c r="AX43" i="8" a="1"/>
  <c r="AX43" i="8" s="1"/>
  <c r="AX145" i="8" a="1"/>
  <c r="AX145" i="8" s="1"/>
  <c r="AX143" i="8" a="1"/>
  <c r="AX143" i="8" s="1"/>
  <c r="AX141" i="8" a="1"/>
  <c r="AX141" i="8" s="1"/>
  <c r="AX139" i="8" a="1"/>
  <c r="AX139" i="8" s="1"/>
  <c r="AX137" i="8" a="1"/>
  <c r="AX137" i="8" s="1"/>
  <c r="AX87" i="8" a="1"/>
  <c r="AX87" i="8" s="1"/>
  <c r="AX82" i="8" a="1"/>
  <c r="AX82" i="8" s="1"/>
  <c r="AX79" i="8" a="1"/>
  <c r="AX79" i="8" s="1"/>
  <c r="AX75" i="8" a="1"/>
  <c r="AX75" i="8" s="1"/>
  <c r="AX71" i="8" a="1"/>
  <c r="AX71" i="8" s="1"/>
  <c r="AX64" i="8" a="1"/>
  <c r="AX64" i="8" s="1"/>
  <c r="AX48" i="8" a="1"/>
  <c r="AX48" i="8" s="1"/>
  <c r="AX44" i="8" a="1"/>
  <c r="AX44" i="8" s="1"/>
  <c r="AX32" i="8" a="1"/>
  <c r="AX32" i="8" s="1"/>
  <c r="D46" i="5" s="1"/>
  <c r="AX24" i="8" a="1"/>
  <c r="AX24" i="8" s="1"/>
  <c r="D38" i="5" s="1"/>
  <c r="AX125" i="8" a="1"/>
  <c r="AX125" i="8" s="1"/>
  <c r="AX117" i="8" a="1"/>
  <c r="AX117" i="8" s="1"/>
  <c r="AX109" i="8" a="1"/>
  <c r="AX109" i="8" s="1"/>
  <c r="AX101" i="8" a="1"/>
  <c r="AX101" i="8" s="1"/>
  <c r="AX93" i="8" a="1"/>
  <c r="AX93" i="8" s="1"/>
  <c r="AX50" i="8" a="1"/>
  <c r="AX50" i="8" s="1"/>
  <c r="AX47" i="8" a="1"/>
  <c r="AX47" i="8" s="1"/>
  <c r="AX29" i="8" a="1"/>
  <c r="AX29" i="8" s="1"/>
  <c r="D43" i="5" s="1"/>
  <c r="AX66" i="8" a="1"/>
  <c r="AX66" i="8" s="1"/>
  <c r="AX133" i="8" a="1"/>
  <c r="AX133" i="8" s="1"/>
  <c r="AX81" i="8" a="1"/>
  <c r="AX81" i="8" s="1"/>
  <c r="AX73" i="8" a="1"/>
  <c r="AX73" i="8" s="1"/>
  <c r="AX69" i="8" a="1"/>
  <c r="AX69" i="8" s="1"/>
  <c r="AX121" i="8" a="1"/>
  <c r="AX121" i="8" s="1"/>
  <c r="AX113" i="8" a="1"/>
  <c r="AX113" i="8" s="1"/>
  <c r="AX105" i="8" a="1"/>
  <c r="AX105" i="8" s="1"/>
  <c r="AX97" i="8" a="1"/>
  <c r="AX97" i="8" s="1"/>
  <c r="AX89" i="8" a="1"/>
  <c r="AX89" i="8" s="1"/>
  <c r="AX85" i="8" a="1"/>
  <c r="AX85" i="8" s="1"/>
  <c r="AX83" i="8" a="1"/>
  <c r="AX83" i="8" s="1"/>
  <c r="AX60" i="8" a="1"/>
  <c r="AX60" i="8" s="1"/>
  <c r="AX54" i="8" a="1"/>
  <c r="AX54" i="8" s="1"/>
  <c r="AX40" i="8" a="1"/>
  <c r="AX40" i="8" s="1"/>
  <c r="AX26" i="8" a="1"/>
  <c r="AX26" i="8" s="1"/>
  <c r="D40" i="5" s="1"/>
  <c r="AX6" i="8" a="1"/>
  <c r="AX6" i="8" s="1"/>
  <c r="D20" i="5" s="1"/>
  <c r="BD7" i="8" a="1"/>
  <c r="BD7" i="8" s="1"/>
  <c r="AX11" i="8" a="1"/>
  <c r="AX11" i="8" s="1"/>
  <c r="D25" i="5" s="1"/>
  <c r="AV27" i="8" a="1"/>
  <c r="AV27" i="8" s="1"/>
  <c r="AX31" i="8" a="1"/>
  <c r="AX31" i="8" s="1"/>
  <c r="D45" i="5" s="1"/>
  <c r="AH79" i="8"/>
  <c r="AV104" i="8" a="1"/>
  <c r="AV104" i="8" s="1"/>
  <c r="AV120" i="8" a="1"/>
  <c r="AV120" i="8" s="1"/>
  <c r="AV16" i="8" a="1"/>
  <c r="AV16" i="8" s="1"/>
  <c r="AX18" i="8" a="1"/>
  <c r="AX18" i="8" s="1"/>
  <c r="D32" i="5" s="1"/>
  <c r="AK965" i="8"/>
  <c r="AK938" i="8"/>
  <c r="AK856" i="8"/>
  <c r="AK809" i="8"/>
  <c r="AK772" i="8"/>
  <c r="AK656" i="8"/>
  <c r="AK615" i="8"/>
  <c r="AK572" i="8"/>
  <c r="AK344" i="8"/>
  <c r="AK483" i="8"/>
  <c r="AK431" i="8"/>
  <c r="AK289" i="8"/>
  <c r="AK258" i="8"/>
  <c r="AK297" i="8"/>
  <c r="AK23" i="8"/>
  <c r="AX7" i="8" a="1"/>
  <c r="AX7" i="8" s="1"/>
  <c r="D21" i="5" s="1"/>
  <c r="AX13" i="8" a="1"/>
  <c r="AX13" i="8" s="1"/>
  <c r="D27" i="5" s="1"/>
  <c r="AV15" i="8" a="1"/>
  <c r="AV15" i="8" s="1"/>
  <c r="AX17" i="8" a="1"/>
  <c r="AX17" i="8" s="1"/>
  <c r="D31" i="5" s="1"/>
  <c r="AL23" i="8"/>
  <c r="AV24" i="8" a="1"/>
  <c r="AV24" i="8" s="1"/>
  <c r="AV28" i="8" a="1"/>
  <c r="AV28" i="8" s="1"/>
  <c r="AX52" i="8" a="1"/>
  <c r="AX52" i="8" s="1"/>
  <c r="AX55" i="8" a="1"/>
  <c r="AX55" i="8" s="1"/>
  <c r="U56" i="8"/>
  <c r="AX67" i="8" a="1"/>
  <c r="AX67" i="8" s="1"/>
  <c r="AV86" i="8" a="1"/>
  <c r="AV86" i="8" s="1"/>
  <c r="AJ91" i="8"/>
  <c r="AH93" i="8"/>
  <c r="AJ111" i="8"/>
  <c r="AI129" i="8"/>
  <c r="AV131" i="8" a="1"/>
  <c r="AV131" i="8" s="1"/>
  <c r="Y9" i="7"/>
  <c r="Z9" i="7"/>
  <c r="T18" i="4" s="1"/>
  <c r="X18" i="4" s="1"/>
  <c r="J12" i="7"/>
  <c r="O20" i="3" s="1"/>
  <c r="Y24" i="7"/>
  <c r="Y31" i="7"/>
  <c r="Z40" i="4" s="1"/>
  <c r="Z31" i="7"/>
  <c r="T40" i="4" s="1"/>
  <c r="X40" i="4" s="1"/>
  <c r="X33" i="7"/>
  <c r="K33" i="7" s="1"/>
  <c r="P41" i="3" s="1"/>
  <c r="W33" i="7"/>
  <c r="J33" i="7" s="1"/>
  <c r="O41" i="3" s="1"/>
  <c r="X11" i="7"/>
  <c r="K11" i="7" s="1"/>
  <c r="P19" i="3" s="1"/>
  <c r="X21" i="7"/>
  <c r="K21" i="7" s="1"/>
  <c r="P29" i="3" s="1"/>
  <c r="I38" i="7"/>
  <c r="M23" i="2" s="1"/>
  <c r="I9" i="7"/>
  <c r="N17" i="3" s="1"/>
  <c r="F10" i="7"/>
  <c r="E18" i="3" s="1"/>
  <c r="X10" i="7"/>
  <c r="K10" i="7" s="1"/>
  <c r="P18" i="3" s="1"/>
  <c r="W11" i="7"/>
  <c r="Z12" i="7"/>
  <c r="T21" i="4" s="1"/>
  <c r="X21" i="4" s="1"/>
  <c r="W13" i="7"/>
  <c r="J13" i="7" s="1"/>
  <c r="O21" i="3" s="1"/>
  <c r="G14" i="7"/>
  <c r="L22" i="3" s="1"/>
  <c r="G15" i="7"/>
  <c r="L23" i="3" s="1"/>
  <c r="I16" i="7"/>
  <c r="N24" i="3" s="1"/>
  <c r="I17" i="7"/>
  <c r="N25" i="3" s="1"/>
  <c r="U18" i="7"/>
  <c r="H19" i="7"/>
  <c r="M27" i="3" s="1"/>
  <c r="H20" i="7"/>
  <c r="M28" i="3" s="1"/>
  <c r="X20" i="7"/>
  <c r="W21" i="7"/>
  <c r="F23" i="7"/>
  <c r="E31" i="3" s="1"/>
  <c r="Z31" i="3" s="1"/>
  <c r="Y23" i="7"/>
  <c r="G27" i="7"/>
  <c r="L35" i="3" s="1"/>
  <c r="Y34" i="7"/>
  <c r="L34" i="7" s="1"/>
  <c r="Q42" i="3" s="1"/>
  <c r="Y22" i="7"/>
  <c r="Z31" i="4" s="1"/>
  <c r="W10" i="7"/>
  <c r="X22" i="7"/>
  <c r="K22" i="7" s="1"/>
  <c r="P30" i="3" s="1"/>
  <c r="Z35" i="7"/>
  <c r="M35" i="7" s="1"/>
  <c r="R43" i="3" s="1"/>
  <c r="Y35" i="7"/>
  <c r="L35" i="7" s="1"/>
  <c r="Q43" i="3" s="1"/>
  <c r="H36" i="7"/>
  <c r="M44" i="3" s="1"/>
  <c r="K35" i="7"/>
  <c r="P43" i="3" s="1"/>
  <c r="F34" i="7"/>
  <c r="E42" i="3" s="1"/>
  <c r="AB42" i="3" s="1"/>
  <c r="I33" i="7"/>
  <c r="N41" i="3" s="1"/>
  <c r="G31" i="7"/>
  <c r="L39" i="3" s="1"/>
  <c r="J30" i="7"/>
  <c r="O38" i="3" s="1"/>
  <c r="H28" i="7"/>
  <c r="M36" i="3" s="1"/>
  <c r="K27" i="7"/>
  <c r="P35" i="3" s="1"/>
  <c r="F26" i="7"/>
  <c r="E34" i="3" s="1"/>
  <c r="Z34" i="3" s="1"/>
  <c r="I25" i="7"/>
  <c r="N33" i="3" s="1"/>
  <c r="G23" i="7"/>
  <c r="L31" i="3" s="1"/>
  <c r="G36" i="7"/>
  <c r="L44" i="3" s="1"/>
  <c r="J35" i="7"/>
  <c r="O43" i="3" s="1"/>
  <c r="H33" i="7"/>
  <c r="M41" i="3" s="1"/>
  <c r="K32" i="7"/>
  <c r="P40" i="3" s="1"/>
  <c r="F31" i="7"/>
  <c r="E39" i="3" s="1"/>
  <c r="Z39" i="3" s="1"/>
  <c r="I30" i="7"/>
  <c r="N38" i="3" s="1"/>
  <c r="G28" i="7"/>
  <c r="L36" i="3" s="1"/>
  <c r="J27" i="7"/>
  <c r="O35" i="3" s="1"/>
  <c r="F36" i="7"/>
  <c r="E44" i="3" s="1"/>
  <c r="I35" i="7"/>
  <c r="N43" i="3" s="1"/>
  <c r="G33" i="7"/>
  <c r="L41" i="3" s="1"/>
  <c r="J32" i="7"/>
  <c r="O40" i="3" s="1"/>
  <c r="H30" i="7"/>
  <c r="M38" i="3" s="1"/>
  <c r="K29" i="7"/>
  <c r="P37" i="3" s="1"/>
  <c r="F28" i="7"/>
  <c r="E36" i="3" s="1"/>
  <c r="I27" i="7"/>
  <c r="N35" i="3" s="1"/>
  <c r="G25" i="7"/>
  <c r="L33" i="3" s="1"/>
  <c r="J24" i="7"/>
  <c r="O32" i="3" s="1"/>
  <c r="H22" i="7"/>
  <c r="M30" i="3" s="1"/>
  <c r="H35" i="7"/>
  <c r="M43" i="3" s="1"/>
  <c r="F33" i="7"/>
  <c r="E41" i="3" s="1"/>
  <c r="I32" i="7"/>
  <c r="N40" i="3" s="1"/>
  <c r="G30" i="7"/>
  <c r="L38" i="3" s="1"/>
  <c r="J29" i="7"/>
  <c r="O37" i="3" s="1"/>
  <c r="H27" i="7"/>
  <c r="M35" i="3" s="1"/>
  <c r="K26" i="7"/>
  <c r="P34" i="3" s="1"/>
  <c r="F25" i="7"/>
  <c r="E33" i="3" s="1"/>
  <c r="Z33" i="3" s="1"/>
  <c r="I24" i="7"/>
  <c r="N32" i="3" s="1"/>
  <c r="F35" i="7"/>
  <c r="E43" i="3" s="1"/>
  <c r="H31" i="7"/>
  <c r="M39" i="3" s="1"/>
  <c r="F29" i="7"/>
  <c r="E37" i="3" s="1"/>
  <c r="AB37" i="3" s="1"/>
  <c r="J26" i="7"/>
  <c r="O34" i="3" s="1"/>
  <c r="K25" i="7"/>
  <c r="P33" i="3" s="1"/>
  <c r="K24" i="7"/>
  <c r="P32" i="3" s="1"/>
  <c r="I22" i="7"/>
  <c r="N30" i="3" s="1"/>
  <c r="F20" i="7"/>
  <c r="E28" i="3" s="1"/>
  <c r="I19" i="7"/>
  <c r="N27" i="3" s="1"/>
  <c r="G17" i="7"/>
  <c r="L25" i="3" s="1"/>
  <c r="J16" i="7"/>
  <c r="O24" i="3" s="1"/>
  <c r="H14" i="7"/>
  <c r="M22" i="3" s="1"/>
  <c r="K13" i="7"/>
  <c r="P21" i="3" s="1"/>
  <c r="I34" i="7"/>
  <c r="N42" i="3" s="1"/>
  <c r="H32" i="7"/>
  <c r="M40" i="3" s="1"/>
  <c r="K30" i="7"/>
  <c r="P38" i="3" s="1"/>
  <c r="I28" i="7"/>
  <c r="N36" i="3" s="1"/>
  <c r="H26" i="7"/>
  <c r="M34" i="3" s="1"/>
  <c r="H25" i="7"/>
  <c r="M33" i="3" s="1"/>
  <c r="H34" i="7"/>
  <c r="M42" i="3" s="1"/>
  <c r="G32" i="7"/>
  <c r="L40" i="3" s="1"/>
  <c r="F30" i="7"/>
  <c r="E38" i="3" s="1"/>
  <c r="AE38" i="3" s="1"/>
  <c r="G26" i="7"/>
  <c r="L34" i="3" s="1"/>
  <c r="F24" i="7"/>
  <c r="E32" i="3" s="1"/>
  <c r="AA32" i="3" s="1"/>
  <c r="J23" i="7"/>
  <c r="O31" i="3" s="1"/>
  <c r="H21" i="7"/>
  <c r="M29" i="3" s="1"/>
  <c r="K20" i="7"/>
  <c r="P28" i="3" s="1"/>
  <c r="F19" i="7"/>
  <c r="E27" i="3" s="1"/>
  <c r="I18" i="7"/>
  <c r="N26" i="3" s="1"/>
  <c r="G16" i="7"/>
  <c r="L24" i="3" s="1"/>
  <c r="J15" i="7"/>
  <c r="O23" i="3" s="1"/>
  <c r="H13" i="7"/>
  <c r="M21" i="3" s="1"/>
  <c r="K12" i="7"/>
  <c r="P20" i="3" s="1"/>
  <c r="F11" i="7"/>
  <c r="E19" i="3" s="1"/>
  <c r="AD19" i="3" s="1"/>
  <c r="I36" i="7"/>
  <c r="N44" i="3" s="1"/>
  <c r="G34" i="7"/>
  <c r="L42" i="3" s="1"/>
  <c r="K31" i="7"/>
  <c r="P39" i="3" s="1"/>
  <c r="I29" i="7"/>
  <c r="N37" i="3" s="1"/>
  <c r="F27" i="7"/>
  <c r="E35" i="3" s="1"/>
  <c r="H23" i="7"/>
  <c r="M31" i="3" s="1"/>
  <c r="F21" i="7"/>
  <c r="E29" i="3" s="1"/>
  <c r="AC29" i="3" s="1"/>
  <c r="I20" i="7"/>
  <c r="N28" i="3" s="1"/>
  <c r="G18" i="7"/>
  <c r="L26" i="3" s="1"/>
  <c r="J17" i="7"/>
  <c r="O25" i="3" s="1"/>
  <c r="M16" i="7"/>
  <c r="R24" i="3" s="1"/>
  <c r="AA24" i="3" s="1"/>
  <c r="H15" i="7"/>
  <c r="M23" i="3" s="1"/>
  <c r="W8" i="7"/>
  <c r="J9" i="7"/>
  <c r="O17" i="3" s="1"/>
  <c r="G10" i="7"/>
  <c r="L18" i="3" s="1"/>
  <c r="F12" i="7"/>
  <c r="E20" i="3" s="1"/>
  <c r="I14" i="7"/>
  <c r="N22" i="3" s="1"/>
  <c r="I15" i="7"/>
  <c r="N23" i="3" s="1"/>
  <c r="Z15" i="7"/>
  <c r="K16" i="7"/>
  <c r="P24" i="3" s="1"/>
  <c r="Y16" i="7"/>
  <c r="Z25" i="4" s="1"/>
  <c r="K17" i="7"/>
  <c r="P25" i="3" s="1"/>
  <c r="J18" i="7"/>
  <c r="O26" i="3" s="1"/>
  <c r="J19" i="7"/>
  <c r="O27" i="3" s="1"/>
  <c r="X19" i="7"/>
  <c r="Z19" i="7" s="1"/>
  <c r="T28" i="4" s="1"/>
  <c r="X28" i="4" s="1"/>
  <c r="W20" i="7"/>
  <c r="J20" i="7" s="1"/>
  <c r="O28" i="3" s="1"/>
  <c r="I23" i="7"/>
  <c r="N31" i="3" s="1"/>
  <c r="X23" i="7"/>
  <c r="X28" i="7"/>
  <c r="K28" i="7" s="1"/>
  <c r="P36" i="3" s="1"/>
  <c r="W28" i="7"/>
  <c r="J28" i="7" s="1"/>
  <c r="O36" i="3" s="1"/>
  <c r="J34" i="7"/>
  <c r="O42" i="3" s="1"/>
  <c r="J22" i="7"/>
  <c r="O30" i="3" s="1"/>
  <c r="U8" i="7"/>
  <c r="T81" i="7"/>
  <c r="T78" i="7"/>
  <c r="V81" i="7"/>
  <c r="AK5" i="8" s="1"/>
  <c r="AK993" i="8" s="1"/>
  <c r="T79" i="7"/>
  <c r="V78" i="7"/>
  <c r="AH5" i="8" s="1"/>
  <c r="AH97" i="8" s="1"/>
  <c r="X8" i="7"/>
  <c r="K8" i="7" s="1"/>
  <c r="P16" i="3" s="1"/>
  <c r="H10" i="7"/>
  <c r="M18" i="3" s="1"/>
  <c r="K15" i="7"/>
  <c r="P23" i="3" s="1"/>
  <c r="L16" i="7"/>
  <c r="Q24" i="3" s="1"/>
  <c r="Y17" i="7"/>
  <c r="K18" i="7"/>
  <c r="P26" i="3" s="1"/>
  <c r="G24" i="7"/>
  <c r="L32" i="3" s="1"/>
  <c r="I26" i="7"/>
  <c r="N34" i="3" s="1"/>
  <c r="Y26" i="7"/>
  <c r="G8" i="7"/>
  <c r="L16" i="3" s="1"/>
  <c r="H11" i="7"/>
  <c r="M19" i="3" s="1"/>
  <c r="X14" i="7"/>
  <c r="Z14" i="7" s="1"/>
  <c r="T23" i="4" s="1"/>
  <c r="X23" i="4" s="1"/>
  <c r="Y15" i="7"/>
  <c r="Y19" i="7"/>
  <c r="H24" i="7"/>
  <c r="M32" i="3" s="1"/>
  <c r="J25" i="7"/>
  <c r="O33" i="3" s="1"/>
  <c r="Y25" i="7"/>
  <c r="M26" i="7"/>
  <c r="R34" i="3" s="1"/>
  <c r="F32" i="7"/>
  <c r="E40" i="3" s="1"/>
  <c r="Z40" i="3" s="1"/>
  <c r="Y32" i="7"/>
  <c r="G35" i="7"/>
  <c r="L43" i="3" s="1"/>
  <c r="J10" i="7"/>
  <c r="O18" i="3" s="1"/>
  <c r="I11" i="7"/>
  <c r="N19" i="3" s="1"/>
  <c r="I12" i="7"/>
  <c r="N20" i="3" s="1"/>
  <c r="Y14" i="7"/>
  <c r="Z17" i="7"/>
  <c r="T26" i="4" s="1"/>
  <c r="X26" i="4" s="1"/>
  <c r="F22" i="7"/>
  <c r="E30" i="3" s="1"/>
  <c r="AA30" i="3" s="1"/>
  <c r="M24" i="7"/>
  <c r="R32" i="3" s="1"/>
  <c r="Z25" i="7"/>
  <c r="T34" i="4" s="1"/>
  <c r="X34" i="4" s="1"/>
  <c r="Z27" i="7"/>
  <c r="Y27" i="7"/>
  <c r="Y29" i="7"/>
  <c r="Z38" i="4" s="1"/>
  <c r="M32" i="7"/>
  <c r="R40" i="3" s="1"/>
  <c r="V77" i="7"/>
  <c r="AG5" i="8" s="1"/>
  <c r="AG69" i="8" s="1"/>
  <c r="T77" i="7"/>
  <c r="U5" i="8" s="1"/>
  <c r="U11" i="8" s="1"/>
  <c r="V82" i="7"/>
  <c r="AL5" i="8" s="1"/>
  <c r="AL21" i="8" s="1"/>
  <c r="X34" i="7"/>
  <c r="Z34" i="7" s="1"/>
  <c r="X36" i="7"/>
  <c r="K36" i="7" s="1"/>
  <c r="P44" i="3" s="1"/>
  <c r="W36" i="7"/>
  <c r="Z30" i="7"/>
  <c r="T39" i="4" s="1"/>
  <c r="X39" i="4" s="1"/>
  <c r="Y30" i="7"/>
  <c r="V80" i="7"/>
  <c r="AJ5" i="8" s="1"/>
  <c r="AJ55" i="8" s="1"/>
  <c r="T80" i="7"/>
  <c r="V79" i="7"/>
  <c r="AI5" i="8" s="1"/>
  <c r="AI937" i="8" s="1"/>
  <c r="T82" i="7"/>
  <c r="AB21" i="3"/>
  <c r="AC22" i="3"/>
  <c r="C26" i="3"/>
  <c r="Z27" i="3"/>
  <c r="AC38" i="3"/>
  <c r="Z43" i="3"/>
  <c r="AA19" i="3"/>
  <c r="AC21" i="3"/>
  <c r="AD22" i="3"/>
  <c r="Z26" i="3"/>
  <c r="AB19" i="3"/>
  <c r="AD21" i="3"/>
  <c r="AE22" i="3"/>
  <c r="Z25" i="3"/>
  <c r="AA26" i="3"/>
  <c r="Z41" i="3"/>
  <c r="AA42" i="3"/>
  <c r="AA17" i="3"/>
  <c r="AE21" i="3"/>
  <c r="Z24" i="3"/>
  <c r="AA25" i="3"/>
  <c r="AC27" i="3"/>
  <c r="AC35" i="3"/>
  <c r="AE37" i="3"/>
  <c r="AA41" i="3"/>
  <c r="AA16" i="3"/>
  <c r="AB17" i="3"/>
  <c r="C22" i="3"/>
  <c r="Z23" i="3"/>
  <c r="AD27" i="3"/>
  <c r="AB33" i="3"/>
  <c r="Z21" i="3"/>
  <c r="Z29" i="3"/>
  <c r="AC19" i="2"/>
  <c r="AB20" i="2"/>
  <c r="AC20" i="2"/>
  <c r="AB21" i="2"/>
  <c r="AG18" i="2"/>
  <c r="AF19" i="2"/>
  <c r="AE20" i="2"/>
  <c r="AD21" i="2"/>
  <c r="AG19" i="2"/>
  <c r="AB19" i="2"/>
  <c r="AG20" i="2"/>
  <c r="AD19" i="2"/>
  <c r="AC42" i="3" l="1"/>
  <c r="AE29" i="3"/>
  <c r="Z42" i="3"/>
  <c r="AE40" i="3"/>
  <c r="M9" i="7"/>
  <c r="R17" i="3" s="1"/>
  <c r="Z17" i="3" s="1"/>
  <c r="U114" i="8"/>
  <c r="AJ87" i="8"/>
  <c r="U53" i="8"/>
  <c r="U19" i="8"/>
  <c r="AK84" i="8"/>
  <c r="AK174" i="8"/>
  <c r="AK263" i="8"/>
  <c r="AK408" i="8"/>
  <c r="AK557" i="8"/>
  <c r="AK720" i="8"/>
  <c r="AK828" i="8"/>
  <c r="AK960" i="8"/>
  <c r="BA10" i="8"/>
  <c r="Z29" i="7"/>
  <c r="AK144" i="8"/>
  <c r="AK236" i="8"/>
  <c r="AK382" i="8"/>
  <c r="AK448" i="8"/>
  <c r="AK622" i="8"/>
  <c r="AK744" i="8"/>
  <c r="AK858" i="8"/>
  <c r="AH14" i="8"/>
  <c r="AD29" i="3"/>
  <c r="BA15" i="8"/>
  <c r="AH125" i="8"/>
  <c r="AZ15" i="8"/>
  <c r="L29" i="5" s="1"/>
  <c r="Z29" i="5" s="1"/>
  <c r="AH113" i="8"/>
  <c r="AH75" i="8"/>
  <c r="AH33" i="8"/>
  <c r="R32" i="7"/>
  <c r="U98" i="8"/>
  <c r="AI68" i="8"/>
  <c r="AC37" i="3"/>
  <c r="M31" i="7"/>
  <c r="R39" i="3" s="1"/>
  <c r="AD39" i="3" s="1"/>
  <c r="AK42" i="8"/>
  <c r="AK156" i="8"/>
  <c r="AK479" i="8"/>
  <c r="AK562" i="8"/>
  <c r="AK640" i="8"/>
  <c r="AK711" i="8"/>
  <c r="AK920" i="8"/>
  <c r="Z37" i="3"/>
  <c r="AJ107" i="8"/>
  <c r="U29" i="8"/>
  <c r="AH15" i="8"/>
  <c r="AK121" i="8"/>
  <c r="AK193" i="8"/>
  <c r="AK296" i="8"/>
  <c r="AK550" i="8"/>
  <c r="AK725" i="8"/>
  <c r="AM725" i="8" s="1"/>
  <c r="AN725" i="8" s="1"/>
  <c r="AK846" i="8"/>
  <c r="AK845" i="8"/>
  <c r="U142" i="8"/>
  <c r="AK45" i="8"/>
  <c r="AK374" i="8"/>
  <c r="AK370" i="8"/>
  <c r="AK527" i="8"/>
  <c r="AK646" i="8"/>
  <c r="AK786" i="8"/>
  <c r="AK976" i="8"/>
  <c r="AC40" i="3"/>
  <c r="U25" i="8"/>
  <c r="AK226" i="8"/>
  <c r="AK381" i="8"/>
  <c r="AK477" i="8"/>
  <c r="AK508" i="8"/>
  <c r="AM508" i="8" s="1"/>
  <c r="AN508" i="8" s="1"/>
  <c r="AK589" i="8"/>
  <c r="AK745" i="8"/>
  <c r="AK895" i="8"/>
  <c r="AK79" i="8"/>
  <c r="AK40" i="8"/>
  <c r="AK120" i="8"/>
  <c r="AK196" i="8"/>
  <c r="AK93" i="8"/>
  <c r="AM93" i="8" s="1"/>
  <c r="AN93" i="8" s="1"/>
  <c r="AK187" i="8"/>
  <c r="AK293" i="8"/>
  <c r="AK223" i="8"/>
  <c r="AK335" i="8"/>
  <c r="AK141" i="8"/>
  <c r="AK234" i="8"/>
  <c r="AK331" i="8"/>
  <c r="AK165" i="8"/>
  <c r="AM165" i="8" s="1"/>
  <c r="AN165" i="8" s="1"/>
  <c r="AK338" i="8"/>
  <c r="AK399" i="8"/>
  <c r="AK256" i="8"/>
  <c r="AK345" i="8"/>
  <c r="AK363" i="8"/>
  <c r="AK307" i="8"/>
  <c r="AK467" i="8"/>
  <c r="AK442" i="8"/>
  <c r="AK332" i="8"/>
  <c r="AK418" i="8"/>
  <c r="AK499" i="8"/>
  <c r="AK478" i="8"/>
  <c r="AK380" i="8"/>
  <c r="AK455" i="8"/>
  <c r="AK484" i="8"/>
  <c r="AK546" i="8"/>
  <c r="AK542" i="8"/>
  <c r="AK551" i="8"/>
  <c r="AK544" i="8"/>
  <c r="AK647" i="8"/>
  <c r="AK595" i="8"/>
  <c r="AK580" i="8"/>
  <c r="AK688" i="8"/>
  <c r="AK684" i="8"/>
  <c r="AM684" i="8" s="1"/>
  <c r="AN684" i="8" s="1"/>
  <c r="AK697" i="8"/>
  <c r="AK692" i="8"/>
  <c r="AK625" i="8"/>
  <c r="AK730" i="8"/>
  <c r="AK763" i="8"/>
  <c r="AK775" i="8"/>
  <c r="AK683" i="8"/>
  <c r="AK755" i="8"/>
  <c r="AM755" i="8" s="1"/>
  <c r="AN755" i="8" s="1"/>
  <c r="AK829" i="8"/>
  <c r="AK837" i="8"/>
  <c r="AK781" i="8"/>
  <c r="AK830" i="8"/>
  <c r="AK831" i="8"/>
  <c r="AK833" i="8"/>
  <c r="AK926" i="8"/>
  <c r="AK923" i="8"/>
  <c r="AK908" i="8"/>
  <c r="AK955" i="8"/>
  <c r="AK945" i="8"/>
  <c r="AK967" i="8"/>
  <c r="AK975" i="8"/>
  <c r="AI268" i="8"/>
  <c r="AI336" i="8"/>
  <c r="AI457" i="8"/>
  <c r="AI519" i="8"/>
  <c r="AI628" i="8"/>
  <c r="AI824" i="8"/>
  <c r="AA33" i="3"/>
  <c r="AB18" i="3"/>
  <c r="L27" i="7"/>
  <c r="Q35" i="3" s="1"/>
  <c r="Z36" i="4"/>
  <c r="L26" i="7"/>
  <c r="Q34" i="3" s="1"/>
  <c r="Z35" i="4"/>
  <c r="AE20" i="3"/>
  <c r="AD20" i="3"/>
  <c r="AB20" i="3"/>
  <c r="AC20" i="3"/>
  <c r="AA20" i="3"/>
  <c r="C20" i="3"/>
  <c r="AA31" i="3"/>
  <c r="AD31" i="3"/>
  <c r="AB31" i="3"/>
  <c r="AE31" i="3"/>
  <c r="L24" i="7"/>
  <c r="Q32" i="3" s="1"/>
  <c r="Z33" i="4"/>
  <c r="Z38" i="3"/>
  <c r="K19" i="7"/>
  <c r="P27" i="3" s="1"/>
  <c r="G79" i="7"/>
  <c r="K18" i="2" s="1"/>
  <c r="W5" i="8"/>
  <c r="AJ15" i="8"/>
  <c r="AJ20" i="8"/>
  <c r="AJ11" i="8"/>
  <c r="AJ9" i="8"/>
  <c r="AJ8" i="8"/>
  <c r="AJ10" i="8"/>
  <c r="AJ1001" i="8"/>
  <c r="AJ982" i="8"/>
  <c r="AJ997" i="8"/>
  <c r="AJ991" i="8"/>
  <c r="AJ971" i="8"/>
  <c r="AJ948" i="8"/>
  <c r="AJ986" i="8"/>
  <c r="AJ934" i="8"/>
  <c r="AJ876" i="8"/>
  <c r="AM876" i="8" s="1"/>
  <c r="AN876" i="8" s="1"/>
  <c r="AJ922" i="8"/>
  <c r="AJ897" i="8"/>
  <c r="AJ874" i="8"/>
  <c r="AJ907" i="8"/>
  <c r="AJ888" i="8"/>
  <c r="AJ911" i="8"/>
  <c r="AJ909" i="8"/>
  <c r="AJ885" i="8"/>
  <c r="AM885" i="8" s="1"/>
  <c r="AN885" i="8" s="1"/>
  <c r="AJ814" i="8"/>
  <c r="AJ867" i="8"/>
  <c r="AJ841" i="8"/>
  <c r="AJ856" i="8"/>
  <c r="AJ826" i="8"/>
  <c r="AJ805" i="8"/>
  <c r="AJ820" i="8"/>
  <c r="AJ829" i="8"/>
  <c r="AJ816" i="8"/>
  <c r="AJ800" i="8"/>
  <c r="AJ768" i="8"/>
  <c r="AJ802" i="8"/>
  <c r="AJ753" i="8"/>
  <c r="AJ711" i="8"/>
  <c r="AJ773" i="8"/>
  <c r="AJ777" i="8"/>
  <c r="AJ733" i="8"/>
  <c r="AJ795" i="8"/>
  <c r="AJ750" i="8"/>
  <c r="AJ710" i="8"/>
  <c r="AJ678" i="8"/>
  <c r="AJ688" i="8"/>
  <c r="AJ728" i="8"/>
  <c r="AJ716" i="8"/>
  <c r="AJ658" i="8"/>
  <c r="AJ679" i="8"/>
  <c r="AJ639" i="8"/>
  <c r="AJ684" i="8"/>
  <c r="AJ661" i="8"/>
  <c r="AJ620" i="8"/>
  <c r="AJ588" i="8"/>
  <c r="AJ634" i="8"/>
  <c r="AM634" i="8" s="1"/>
  <c r="AN634" i="8" s="1"/>
  <c r="AJ544" i="8"/>
  <c r="AJ512" i="8"/>
  <c r="AJ607" i="8"/>
  <c r="AJ631" i="8"/>
  <c r="AJ638" i="8"/>
  <c r="AJ630" i="8"/>
  <c r="AJ627" i="8"/>
  <c r="AJ586" i="8"/>
  <c r="AJ492" i="8"/>
  <c r="AJ460" i="8"/>
  <c r="AJ567" i="8"/>
  <c r="AJ505" i="8"/>
  <c r="AJ493" i="8"/>
  <c r="AJ574" i="8"/>
  <c r="AJ563" i="8"/>
  <c r="AJ518" i="8"/>
  <c r="AJ529" i="8"/>
  <c r="AJ531" i="8"/>
  <c r="AJ438" i="8"/>
  <c r="AJ497" i="8"/>
  <c r="AJ479" i="8"/>
  <c r="AJ415" i="8"/>
  <c r="AJ383" i="8"/>
  <c r="AJ351" i="8"/>
  <c r="AM351" i="8" s="1"/>
  <c r="AN351" i="8" s="1"/>
  <c r="AJ417" i="8"/>
  <c r="AJ483" i="8"/>
  <c r="AJ430" i="8"/>
  <c r="AJ396" i="8"/>
  <c r="AJ349" i="8"/>
  <c r="AJ311" i="8"/>
  <c r="AJ279" i="8"/>
  <c r="AJ426" i="8"/>
  <c r="AM426" i="8" s="1"/>
  <c r="AN426" i="8" s="1"/>
  <c r="AJ332" i="8"/>
  <c r="AJ285" i="8"/>
  <c r="AJ246" i="8"/>
  <c r="AJ985" i="8"/>
  <c r="AJ1000" i="8"/>
  <c r="AJ968" i="8"/>
  <c r="AJ992" i="8"/>
  <c r="AJ961" i="8"/>
  <c r="AJ1005" i="8"/>
  <c r="AJ975" i="8"/>
  <c r="AJ924" i="8"/>
  <c r="AJ941" i="8"/>
  <c r="AJ952" i="8"/>
  <c r="AJ926" i="8"/>
  <c r="AJ858" i="8"/>
  <c r="AJ891" i="8"/>
  <c r="AJ939" i="8"/>
  <c r="AJ895" i="8"/>
  <c r="AJ882" i="8"/>
  <c r="AJ869" i="8"/>
  <c r="AJ881" i="8"/>
  <c r="AJ836" i="8"/>
  <c r="AJ880" i="8"/>
  <c r="AJ843" i="8"/>
  <c r="AJ865" i="8"/>
  <c r="AJ797" i="8"/>
  <c r="AJ821" i="8"/>
  <c r="AJ811" i="8"/>
  <c r="AJ848" i="8"/>
  <c r="AJ792" i="8"/>
  <c r="AJ760" i="8"/>
  <c r="AJ786" i="8"/>
  <c r="AJ740" i="8"/>
  <c r="AJ744" i="8"/>
  <c r="AJ758" i="8"/>
  <c r="AJ762" i="8"/>
  <c r="AJ725" i="8"/>
  <c r="AJ782" i="8"/>
  <c r="AJ734" i="8"/>
  <c r="AJ702" i="8"/>
  <c r="AJ670" i="8"/>
  <c r="AJ673" i="8"/>
  <c r="AJ654" i="8"/>
  <c r="AJ692" i="8"/>
  <c r="AJ724" i="8"/>
  <c r="AJ735" i="8"/>
  <c r="AJ732" i="8"/>
  <c r="AJ669" i="8"/>
  <c r="AJ644" i="8"/>
  <c r="AJ612" i="8"/>
  <c r="AJ580" i="8"/>
  <c r="AJ568" i="8"/>
  <c r="AJ536" i="8"/>
  <c r="AJ504" i="8"/>
  <c r="AJ605" i="8"/>
  <c r="AJ569" i="8"/>
  <c r="AJ625" i="8"/>
  <c r="AJ615" i="8"/>
  <c r="AJ618" i="8"/>
  <c r="AJ570" i="8"/>
  <c r="AJ484" i="8"/>
  <c r="AJ452" i="8"/>
  <c r="AJ551" i="8"/>
  <c r="AJ594" i="8"/>
  <c r="AM594" i="8" s="1"/>
  <c r="AN594" i="8" s="1"/>
  <c r="AJ485" i="8"/>
  <c r="AJ990" i="8"/>
  <c r="AJ957" i="8"/>
  <c r="AJ995" i="8"/>
  <c r="AJ983" i="8"/>
  <c r="AJ979" i="8"/>
  <c r="AJ935" i="8"/>
  <c r="AJ942" i="8"/>
  <c r="AJ884" i="8"/>
  <c r="AJ930" i="8"/>
  <c r="AJ905" i="8"/>
  <c r="AJ890" i="8"/>
  <c r="AJ925" i="8"/>
  <c r="AJ904" i="8"/>
  <c r="AJ915" i="8"/>
  <c r="AJ955" i="8"/>
  <c r="AJ847" i="8"/>
  <c r="AJ822" i="8"/>
  <c r="AJ870" i="8"/>
  <c r="AJ846" i="8"/>
  <c r="AJ860" i="8"/>
  <c r="AJ831" i="8"/>
  <c r="AJ809" i="8"/>
  <c r="AJ824" i="8"/>
  <c r="AJ834" i="8"/>
  <c r="AJ845" i="8"/>
  <c r="AJ804" i="8"/>
  <c r="AJ772" i="8"/>
  <c r="AJ736" i="8"/>
  <c r="AJ754" i="8"/>
  <c r="AJ715" i="8"/>
  <c r="AJ774" i="8"/>
  <c r="AJ778" i="8"/>
  <c r="AJ739" i="8"/>
  <c r="AJ743" i="8"/>
  <c r="AJ751" i="8"/>
  <c r="AJ714" i="8"/>
  <c r="AJ682" i="8"/>
  <c r="AJ689" i="8"/>
  <c r="AJ650" i="8"/>
  <c r="AJ629" i="8"/>
  <c r="AJ660" i="8"/>
  <c r="AJ680" i="8"/>
  <c r="AJ643" i="8"/>
  <c r="AJ685" i="8"/>
  <c r="AJ667" i="8"/>
  <c r="AJ624" i="8"/>
  <c r="AJ592" i="8"/>
  <c r="AJ642" i="8"/>
  <c r="AJ548" i="8"/>
  <c r="AJ516" i="8"/>
  <c r="AJ621" i="8"/>
  <c r="AJ651" i="8"/>
  <c r="AJ549" i="8"/>
  <c r="AJ649" i="8"/>
  <c r="AJ597" i="8"/>
  <c r="AM597" i="8" s="1"/>
  <c r="AN597" i="8" s="1"/>
  <c r="AJ587" i="8"/>
  <c r="AJ507" i="8"/>
  <c r="AJ464" i="8"/>
  <c r="AJ582" i="8"/>
  <c r="AJ506" i="8"/>
  <c r="AJ511" i="8"/>
  <c r="AJ578" i="8"/>
  <c r="AJ571" i="8"/>
  <c r="AJ533" i="8"/>
  <c r="AJ449" i="8"/>
  <c r="AJ434" i="8"/>
  <c r="AJ453" i="8"/>
  <c r="AJ499" i="8"/>
  <c r="AJ487" i="8"/>
  <c r="AJ419" i="8"/>
  <c r="AJ387" i="8"/>
  <c r="AJ355" i="8"/>
  <c r="AJ418" i="8"/>
  <c r="AJ445" i="8"/>
  <c r="AJ443" i="8"/>
  <c r="AJ397" i="8"/>
  <c r="AJ350" i="8"/>
  <c r="AJ315" i="8"/>
  <c r="AJ283" i="8"/>
  <c r="AJ357" i="8"/>
  <c r="AJ333" i="8"/>
  <c r="AJ286" i="8"/>
  <c r="AJ251" i="8"/>
  <c r="AJ358" i="8"/>
  <c r="AJ1006" i="8"/>
  <c r="AJ960" i="8"/>
  <c r="AJ987" i="8"/>
  <c r="AM987" i="8" s="1"/>
  <c r="AN987" i="8" s="1"/>
  <c r="AJ959" i="8"/>
  <c r="AJ932" i="8"/>
  <c r="AJ964" i="8"/>
  <c r="AJ918" i="8"/>
  <c r="AJ933" i="8"/>
  <c r="AJ954" i="8"/>
  <c r="AJ893" i="8"/>
  <c r="AJ838" i="8"/>
  <c r="AM838" i="8" s="1"/>
  <c r="AN838" i="8" s="1"/>
  <c r="AJ917" i="8"/>
  <c r="AJ877" i="8"/>
  <c r="AJ828" i="8"/>
  <c r="AJ837" i="8"/>
  <c r="AJ799" i="8"/>
  <c r="AJ788" i="8"/>
  <c r="AJ738" i="8"/>
  <c r="AJ727" i="8"/>
  <c r="AJ759" i="8"/>
  <c r="AJ746" i="8"/>
  <c r="AJ781" i="8"/>
  <c r="AJ718" i="8"/>
  <c r="AJ705" i="8"/>
  <c r="AJ656" i="8"/>
  <c r="AJ676" i="8"/>
  <c r="AJ712" i="8"/>
  <c r="AJ699" i="8"/>
  <c r="AJ636" i="8"/>
  <c r="AJ584" i="8"/>
  <c r="AJ556" i="8"/>
  <c r="AJ500" i="8"/>
  <c r="AJ575" i="8"/>
  <c r="AJ610" i="8"/>
  <c r="AJ619" i="8"/>
  <c r="AJ539" i="8"/>
  <c r="AJ448" i="8"/>
  <c r="AJ521" i="8"/>
  <c r="AJ477" i="8"/>
  <c r="AJ998" i="8"/>
  <c r="AJ994" i="8"/>
  <c r="AJ962" i="8"/>
  <c r="AJ951" i="8"/>
  <c r="AM951" i="8" s="1"/>
  <c r="AN951" i="8" s="1"/>
  <c r="AJ916" i="8"/>
  <c r="AJ958" i="8"/>
  <c r="AJ910" i="8"/>
  <c r="AJ903" i="8"/>
  <c r="AJ947" i="8"/>
  <c r="AJ879" i="8"/>
  <c r="AJ830" i="8"/>
  <c r="AJ901" i="8"/>
  <c r="AM901" i="8" s="1"/>
  <c r="AN901" i="8" s="1"/>
  <c r="AJ844" i="8"/>
  <c r="AJ823" i="8"/>
  <c r="AJ817" i="8"/>
  <c r="AJ861" i="8"/>
  <c r="AJ784" i="8"/>
  <c r="AJ794" i="8"/>
  <c r="AJ723" i="8"/>
  <c r="AJ757" i="8"/>
  <c r="AJ745" i="8"/>
  <c r="AJ767" i="8"/>
  <c r="AJ706" i="8"/>
  <c r="AJ704" i="8"/>
  <c r="AJ645" i="8"/>
  <c r="AJ675" i="8"/>
  <c r="AJ659" i="8"/>
  <c r="AJ683" i="8"/>
  <c r="AJ632" i="8"/>
  <c r="AJ576" i="8"/>
  <c r="AJ552" i="8"/>
  <c r="AJ496" i="8"/>
  <c r="AJ573" i="8"/>
  <c r="AJ609" i="8"/>
  <c r="AJ617" i="8"/>
  <c r="AJ523" i="8"/>
  <c r="AM523" i="8" s="1"/>
  <c r="AN523" i="8" s="1"/>
  <c r="AJ444" i="8"/>
  <c r="AJ595" i="8"/>
  <c r="AJ542" i="8"/>
  <c r="AJ555" i="8"/>
  <c r="AJ501" i="8"/>
  <c r="AJ455" i="8"/>
  <c r="AJ437" i="8"/>
  <c r="AJ515" i="8"/>
  <c r="AJ427" i="8"/>
  <c r="AJ379" i="8"/>
  <c r="AJ446" i="8"/>
  <c r="AJ475" i="8"/>
  <c r="AJ429" i="8"/>
  <c r="AJ380" i="8"/>
  <c r="AJ323" i="8"/>
  <c r="AJ275" i="8"/>
  <c r="AJ406" i="8"/>
  <c r="AJ301" i="8"/>
  <c r="AJ420" i="8"/>
  <c r="AJ237" i="8"/>
  <c r="AJ340" i="8"/>
  <c r="AJ404" i="8"/>
  <c r="AJ422" i="8"/>
  <c r="AJ386" i="8"/>
  <c r="AM386" i="8" s="1"/>
  <c r="AN386" i="8" s="1"/>
  <c r="AJ313" i="8"/>
  <c r="AJ270" i="8"/>
  <c r="AJ293" i="8"/>
  <c r="AJ320" i="8"/>
  <c r="AJ201" i="8"/>
  <c r="AJ169" i="8"/>
  <c r="AJ158" i="8"/>
  <c r="AJ309" i="8"/>
  <c r="AM309" i="8" s="1"/>
  <c r="AN309" i="8" s="1"/>
  <c r="AJ217" i="8"/>
  <c r="AJ234" i="8"/>
  <c r="AJ222" i="8"/>
  <c r="AJ253" i="8"/>
  <c r="AJ272" i="8"/>
  <c r="AJ336" i="8"/>
  <c r="AJ226" i="8"/>
  <c r="AJ176" i="8"/>
  <c r="AJ138" i="8"/>
  <c r="AJ122" i="8"/>
  <c r="AJ106" i="8"/>
  <c r="AJ90" i="8"/>
  <c r="AJ84" i="8"/>
  <c r="AJ30" i="8"/>
  <c r="AJ133" i="8"/>
  <c r="AJ101" i="8"/>
  <c r="AM101" i="8" s="1"/>
  <c r="AN101" i="8" s="1"/>
  <c r="AJ993" i="8"/>
  <c r="AJ980" i="8"/>
  <c r="AJ988" i="8"/>
  <c r="AJ1002" i="8"/>
  <c r="AJ972" i="8"/>
  <c r="AJ949" i="8"/>
  <c r="AJ921" i="8"/>
  <c r="AJ850" i="8"/>
  <c r="AM850" i="8" s="1"/>
  <c r="AN850" i="8" s="1"/>
  <c r="AJ936" i="8"/>
  <c r="AJ920" i="8"/>
  <c r="AJ873" i="8"/>
  <c r="AJ898" i="8"/>
  <c r="AJ859" i="8"/>
  <c r="AJ819" i="8"/>
  <c r="AJ789" i="8"/>
  <c r="AJ815" i="8"/>
  <c r="AJ825" i="8"/>
  <c r="AJ756" i="8"/>
  <c r="AJ755" i="8"/>
  <c r="AJ791" i="8"/>
  <c r="AJ763" i="8"/>
  <c r="AJ713" i="8"/>
  <c r="AJ730" i="8"/>
  <c r="AJ686" i="8"/>
  <c r="AJ671" i="8"/>
  <c r="AJ693" i="8"/>
  <c r="AJ695" i="8"/>
  <c r="AJ709" i="8"/>
  <c r="AJ720" i="8"/>
  <c r="AJ604" i="8"/>
  <c r="AJ572" i="8"/>
  <c r="AJ524" i="8"/>
  <c r="AJ591" i="8"/>
  <c r="AJ553" i="8"/>
  <c r="AJ613" i="8"/>
  <c r="AJ585" i="8"/>
  <c r="AJ472" i="8"/>
  <c r="AJ538" i="8"/>
  <c r="AJ527" i="8"/>
  <c r="AJ550" i="8"/>
  <c r="AJ535" i="8"/>
  <c r="AJ526" i="8"/>
  <c r="AJ478" i="8"/>
  <c r="AJ503" i="8"/>
  <c r="AJ467" i="8"/>
  <c r="AJ403" i="8"/>
  <c r="AJ969" i="8"/>
  <c r="AJ981" i="8"/>
  <c r="AJ978" i="8"/>
  <c r="AJ940" i="8"/>
  <c r="AJ900" i="8"/>
  <c r="AJ889" i="8"/>
  <c r="AJ938" i="8"/>
  <c r="AJ871" i="8"/>
  <c r="AJ878" i="8"/>
  <c r="AJ835" i="8"/>
  <c r="AJ875" i="8"/>
  <c r="AJ832" i="8"/>
  <c r="AJ771" i="8"/>
  <c r="AJ783" i="8"/>
  <c r="AJ721" i="8"/>
  <c r="AJ722" i="8"/>
  <c r="AJ672" i="8"/>
  <c r="AJ737" i="8"/>
  <c r="AM737" i="8" s="1"/>
  <c r="AN737" i="8" s="1"/>
  <c r="AJ701" i="8"/>
  <c r="AJ616" i="8"/>
  <c r="AJ560" i="8"/>
  <c r="AJ606" i="8"/>
  <c r="AJ655" i="8"/>
  <c r="AJ562" i="8"/>
  <c r="AJ436" i="8"/>
  <c r="AJ481" i="8"/>
  <c r="AJ545" i="8"/>
  <c r="AJ509" i="8"/>
  <c r="AJ454" i="8"/>
  <c r="AJ510" i="8"/>
  <c r="AJ399" i="8"/>
  <c r="AJ347" i="8"/>
  <c r="AJ433" i="8"/>
  <c r="AJ428" i="8"/>
  <c r="AJ365" i="8"/>
  <c r="AJ303" i="8"/>
  <c r="AJ388" i="8"/>
  <c r="AJ317" i="8"/>
  <c r="AJ259" i="8"/>
  <c r="AJ241" i="8"/>
  <c r="AJ402" i="8"/>
  <c r="AJ373" i="8"/>
  <c r="AJ356" i="8"/>
  <c r="AJ330" i="8"/>
  <c r="AJ282" i="8"/>
  <c r="AJ326" i="8"/>
  <c r="AJ337" i="8"/>
  <c r="AJ197" i="8"/>
  <c r="AJ164" i="8"/>
  <c r="AJ155" i="8"/>
  <c r="AM155" i="8" s="1"/>
  <c r="AN155" i="8" s="1"/>
  <c r="AJ249" i="8"/>
  <c r="AJ268" i="8"/>
  <c r="AJ240" i="8"/>
  <c r="AJ260" i="8"/>
  <c r="AJ265" i="8"/>
  <c r="AJ304" i="8"/>
  <c r="AJ196" i="8"/>
  <c r="AJ146" i="8"/>
  <c r="AM146" i="8" s="1"/>
  <c r="AN146" i="8" s="1"/>
  <c r="AJ128" i="8"/>
  <c r="AJ110" i="8"/>
  <c r="AJ92" i="8"/>
  <c r="AJ81" i="8"/>
  <c r="AJ47" i="8"/>
  <c r="AJ121" i="8"/>
  <c r="AJ80" i="8"/>
  <c r="AJ38" i="8"/>
  <c r="AJ183" i="8"/>
  <c r="AJ49" i="8"/>
  <c r="AJ58" i="8"/>
  <c r="AJ963" i="8"/>
  <c r="AJ967" i="8"/>
  <c r="AJ892" i="8"/>
  <c r="AJ906" i="8"/>
  <c r="AJ872" i="8"/>
  <c r="AM872" i="8" s="1"/>
  <c r="AN872" i="8" s="1"/>
  <c r="AJ863" i="8"/>
  <c r="AJ851" i="8"/>
  <c r="AJ827" i="8"/>
  <c r="AJ868" i="8"/>
  <c r="AJ808" i="8"/>
  <c r="AJ770" i="8"/>
  <c r="AJ775" i="8"/>
  <c r="AJ717" i="8"/>
  <c r="AJ698" i="8"/>
  <c r="AJ665" i="8"/>
  <c r="AJ697" i="8"/>
  <c r="AJ700" i="8"/>
  <c r="AJ608" i="8"/>
  <c r="AJ540" i="8"/>
  <c r="AJ590" i="8"/>
  <c r="AJ646" i="8"/>
  <c r="AJ554" i="8"/>
  <c r="AJ559" i="8"/>
  <c r="AJ541" i="8"/>
  <c r="AJ577" i="8"/>
  <c r="AJ498" i="8"/>
  <c r="AJ525" i="8"/>
  <c r="AJ495" i="8"/>
  <c r="AJ395" i="8"/>
  <c r="AJ343" i="8"/>
  <c r="AJ447" i="8"/>
  <c r="AJ414" i="8"/>
  <c r="AJ364" i="8"/>
  <c r="AJ299" i="8"/>
  <c r="AJ361" i="8"/>
  <c r="AJ316" i="8"/>
  <c r="AJ255" i="8"/>
  <c r="AJ233" i="8"/>
  <c r="AJ400" i="8"/>
  <c r="AJ354" i="8"/>
  <c r="AJ341" i="8"/>
  <c r="AJ329" i="8"/>
  <c r="AJ281" i="8"/>
  <c r="AJ324" i="8"/>
  <c r="AJ290" i="8"/>
  <c r="AJ193" i="8"/>
  <c r="AJ163" i="8"/>
  <c r="AJ154" i="8"/>
  <c r="AJ245" i="8"/>
  <c r="AJ261" i="8"/>
  <c r="AJ224" i="8"/>
  <c r="AJ239" i="8"/>
  <c r="AJ244" i="8"/>
  <c r="AJ274" i="8"/>
  <c r="AJ192" i="8"/>
  <c r="AJ144" i="8"/>
  <c r="AJ126" i="8"/>
  <c r="AJ108" i="8"/>
  <c r="AJ1004" i="8"/>
  <c r="AJ943" i="8"/>
  <c r="AJ927" i="8"/>
  <c r="AJ894" i="8"/>
  <c r="AJ931" i="8"/>
  <c r="AJ855" i="8"/>
  <c r="AJ883" i="8"/>
  <c r="AJ813" i="8"/>
  <c r="AJ852" i="8"/>
  <c r="AJ796" i="8"/>
  <c r="AJ769" i="8"/>
  <c r="AM769" i="8" s="1"/>
  <c r="AN769" i="8" s="1"/>
  <c r="AJ798" i="8"/>
  <c r="AJ806" i="8"/>
  <c r="AJ694" i="8"/>
  <c r="AJ652" i="8"/>
  <c r="AJ696" i="8"/>
  <c r="AJ668" i="8"/>
  <c r="AJ600" i="8"/>
  <c r="AJ532" i="8"/>
  <c r="AJ589" i="8"/>
  <c r="AJ614" i="8"/>
  <c r="AJ488" i="8"/>
  <c r="AJ537" i="8"/>
  <c r="AJ566" i="8"/>
  <c r="AJ534" i="8"/>
  <c r="AJ471" i="8"/>
  <c r="AJ514" i="8"/>
  <c r="AJ451" i="8"/>
  <c r="AJ391" i="8"/>
  <c r="AJ473" i="8"/>
  <c r="AJ482" i="8"/>
  <c r="AJ413" i="8"/>
  <c r="AJ348" i="8"/>
  <c r="AJ295" i="8"/>
  <c r="AJ424" i="8"/>
  <c r="AJ302" i="8"/>
  <c r="AJ393" i="8"/>
  <c r="AJ229" i="8"/>
  <c r="AJ394" i="8"/>
  <c r="AJ352" i="8"/>
  <c r="AJ339" i="8"/>
  <c r="AJ328" i="8"/>
  <c r="AJ280" i="8"/>
  <c r="AM280" i="8" s="1"/>
  <c r="AN280" i="8" s="1"/>
  <c r="AJ264" i="8"/>
  <c r="AJ269" i="8"/>
  <c r="AJ189" i="8"/>
  <c r="AJ162" i="8"/>
  <c r="AJ153" i="8"/>
  <c r="AJ236" i="8"/>
  <c r="AJ235" i="8"/>
  <c r="AJ218" i="8"/>
  <c r="AJ238" i="8"/>
  <c r="AJ228" i="8"/>
  <c r="AJ252" i="8"/>
  <c r="AJ188" i="8"/>
  <c r="AJ142" i="8"/>
  <c r="AJ124" i="8"/>
  <c r="AJ104" i="8"/>
  <c r="AJ977" i="8"/>
  <c r="AJ1003" i="8"/>
  <c r="AJ989" i="8"/>
  <c r="AJ919" i="8"/>
  <c r="AJ866" i="8"/>
  <c r="AJ944" i="8"/>
  <c r="AJ857" i="8"/>
  <c r="AJ862" i="8"/>
  <c r="AJ849" i="8"/>
  <c r="AJ818" i="8"/>
  <c r="AJ780" i="8"/>
  <c r="AJ742" i="8"/>
  <c r="AJ790" i="8"/>
  <c r="AJ787" i="8"/>
  <c r="AJ690" i="8"/>
  <c r="AJ641" i="8"/>
  <c r="AJ681" i="8"/>
  <c r="AJ663" i="8"/>
  <c r="AJ596" i="8"/>
  <c r="AJ528" i="8"/>
  <c r="AJ565" i="8"/>
  <c r="AJ599" i="8"/>
  <c r="AJ480" i="8"/>
  <c r="AJ522" i="8"/>
  <c r="AJ558" i="8"/>
  <c r="AM558" i="8" s="1"/>
  <c r="AN558" i="8" s="1"/>
  <c r="AJ517" i="8"/>
  <c r="AJ439" i="8"/>
  <c r="AJ491" i="8"/>
  <c r="AJ435" i="8"/>
  <c r="AJ375" i="8"/>
  <c r="AJ459" i="8"/>
  <c r="AJ458" i="8"/>
  <c r="AJ412" i="8"/>
  <c r="AJ335" i="8"/>
  <c r="AJ291" i="8"/>
  <c r="AJ410" i="8"/>
  <c r="AJ300" i="8"/>
  <c r="AJ389" i="8"/>
  <c r="AJ225" i="8"/>
  <c r="AJ390" i="8"/>
  <c r="AJ346" i="8"/>
  <c r="AM346" i="8" s="1"/>
  <c r="AN346" i="8" s="1"/>
  <c r="AJ409" i="8"/>
  <c r="AJ314" i="8"/>
  <c r="AJ266" i="8"/>
  <c r="AJ257" i="8"/>
  <c r="AJ248" i="8"/>
  <c r="AJ185" i="8"/>
  <c r="AJ161" i="8"/>
  <c r="AJ152" i="8"/>
  <c r="AM152" i="8" s="1"/>
  <c r="AN152" i="8" s="1"/>
  <c r="AJ221" i="8"/>
  <c r="AJ208" i="8"/>
  <c r="AJ214" i="8"/>
  <c r="AJ210" i="8"/>
  <c r="AJ223" i="8"/>
  <c r="AJ243" i="8"/>
  <c r="AJ184" i="8"/>
  <c r="AJ140" i="8"/>
  <c r="AJ120" i="8"/>
  <c r="AJ102" i="8"/>
  <c r="AJ190" i="8"/>
  <c r="AJ67" i="8"/>
  <c r="AJ187" i="8"/>
  <c r="AJ109" i="8"/>
  <c r="AJ69" i="8"/>
  <c r="AJ186" i="8"/>
  <c r="AJ151" i="8"/>
  <c r="AJ35" i="8"/>
  <c r="AJ131" i="8"/>
  <c r="AJ974" i="8"/>
  <c r="AJ999" i="8"/>
  <c r="AJ973" i="8"/>
  <c r="AJ956" i="8"/>
  <c r="AJ842" i="8"/>
  <c r="AJ899" i="8"/>
  <c r="AJ853" i="8"/>
  <c r="AJ902" i="8"/>
  <c r="AJ812" i="8"/>
  <c r="AJ807" i="8"/>
  <c r="AJ776" i="8"/>
  <c r="AJ731" i="8"/>
  <c r="AJ779" i="8"/>
  <c r="AJ766" i="8"/>
  <c r="AJ674" i="8"/>
  <c r="AJ637" i="8"/>
  <c r="AJ741" i="8"/>
  <c r="AJ657" i="8"/>
  <c r="AJ666" i="8"/>
  <c r="AJ520" i="8"/>
  <c r="AJ561" i="8"/>
  <c r="AJ598" i="8"/>
  <c r="AJ476" i="8"/>
  <c r="AJ593" i="8"/>
  <c r="AJ547" i="8"/>
  <c r="AJ502" i="8"/>
  <c r="AJ494" i="8"/>
  <c r="AJ530" i="8"/>
  <c r="AJ431" i="8"/>
  <c r="AM431" i="8" s="1"/>
  <c r="AN431" i="8" s="1"/>
  <c r="AJ371" i="8"/>
  <c r="AJ432" i="8"/>
  <c r="AJ463" i="8"/>
  <c r="AJ398" i="8"/>
  <c r="AJ331" i="8"/>
  <c r="AJ287" i="8"/>
  <c r="AJ353" i="8"/>
  <c r="AJ284" i="8"/>
  <c r="AJ370" i="8"/>
  <c r="AJ385" i="8"/>
  <c r="AJ338" i="8"/>
  <c r="AJ342" i="8"/>
  <c r="AJ405" i="8"/>
  <c r="AJ312" i="8"/>
  <c r="AJ262" i="8"/>
  <c r="AJ232" i="8"/>
  <c r="AM232" i="8" s="1"/>
  <c r="AN232" i="8" s="1"/>
  <c r="AJ231" i="8"/>
  <c r="AJ181" i="8"/>
  <c r="AJ160" i="8"/>
  <c r="AJ148" i="8"/>
  <c r="AJ213" i="8"/>
  <c r="AJ325" i="8"/>
  <c r="AJ209" i="8"/>
  <c r="AJ203" i="8"/>
  <c r="AM203" i="8" s="1"/>
  <c r="AN203" i="8" s="1"/>
  <c r="AJ219" i="8"/>
  <c r="AJ242" i="8"/>
  <c r="AJ180" i="8"/>
  <c r="AJ136" i="8"/>
  <c r="AJ118" i="8"/>
  <c r="AJ100" i="8"/>
  <c r="AJ182" i="8"/>
  <c r="AJ60" i="8"/>
  <c r="AM60" i="8" s="1"/>
  <c r="AN60" i="8" s="1"/>
  <c r="AJ179" i="8"/>
  <c r="AJ105" i="8"/>
  <c r="AJ62" i="8"/>
  <c r="AJ178" i="8"/>
  <c r="AJ150" i="8"/>
  <c r="AJ27" i="8"/>
  <c r="AJ75" i="8"/>
  <c r="AJ996" i="8"/>
  <c r="AJ953" i="8"/>
  <c r="AJ970" i="8"/>
  <c r="AJ976" i="8"/>
  <c r="AJ946" i="8"/>
  <c r="AJ928" i="8"/>
  <c r="AJ914" i="8"/>
  <c r="AJ923" i="8"/>
  <c r="AJ801" i="8"/>
  <c r="AM801" i="8" s="1"/>
  <c r="AN801" i="8" s="1"/>
  <c r="AJ803" i="8"/>
  <c r="AJ764" i="8"/>
  <c r="AJ719" i="8"/>
  <c r="AJ761" i="8"/>
  <c r="AJ765" i="8"/>
  <c r="AJ708" i="8"/>
  <c r="AJ633" i="8"/>
  <c r="AJ653" i="8"/>
  <c r="AJ648" i="8"/>
  <c r="AJ664" i="8"/>
  <c r="AJ508" i="8"/>
  <c r="AJ557" i="8"/>
  <c r="AJ603" i="8"/>
  <c r="AJ468" i="8"/>
  <c r="AJ579" i="8"/>
  <c r="AJ583" i="8"/>
  <c r="AJ466" i="8"/>
  <c r="AJ486" i="8"/>
  <c r="AJ519" i="8"/>
  <c r="AJ423" i="8"/>
  <c r="AJ367" i="8"/>
  <c r="AJ416" i="8"/>
  <c r="AJ461" i="8"/>
  <c r="AJ382" i="8"/>
  <c r="AJ327" i="8"/>
  <c r="AJ421" i="8"/>
  <c r="AJ344" i="8"/>
  <c r="AJ271" i="8"/>
  <c r="AJ368" i="8"/>
  <c r="AJ376" i="8"/>
  <c r="AJ425" i="8"/>
  <c r="AJ441" i="8"/>
  <c r="AJ384" i="8"/>
  <c r="AJ298" i="8"/>
  <c r="AJ258" i="8"/>
  <c r="AJ220" i="8"/>
  <c r="AJ230" i="8"/>
  <c r="AJ177" i="8"/>
  <c r="AJ159" i="8"/>
  <c r="AJ278" i="8"/>
  <c r="AJ207" i="8"/>
  <c r="AJ294" i="8"/>
  <c r="AJ322" i="8"/>
  <c r="AJ310" i="8"/>
  <c r="AJ215" i="8"/>
  <c r="AJ227" i="8"/>
  <c r="AJ172" i="8"/>
  <c r="AJ134" i="8"/>
  <c r="AJ116" i="8"/>
  <c r="AJ98" i="8"/>
  <c r="AJ174" i="8"/>
  <c r="AJ54" i="8"/>
  <c r="AJ171" i="8"/>
  <c r="AJ97" i="8"/>
  <c r="AJ52" i="8"/>
  <c r="AJ984" i="8"/>
  <c r="AJ945" i="8"/>
  <c r="AJ950" i="8"/>
  <c r="AJ929" i="8"/>
  <c r="AJ887" i="8"/>
  <c r="AJ912" i="8"/>
  <c r="AJ854" i="8"/>
  <c r="AJ886" i="8"/>
  <c r="AJ793" i="8"/>
  <c r="AJ864" i="8"/>
  <c r="AJ752" i="8"/>
  <c r="AJ707" i="8"/>
  <c r="AJ747" i="8"/>
  <c r="AJ749" i="8"/>
  <c r="AJ703" i="8"/>
  <c r="AJ691" i="8"/>
  <c r="AJ647" i="8"/>
  <c r="AM647" i="8" s="1"/>
  <c r="AN647" i="8" s="1"/>
  <c r="AJ640" i="8"/>
  <c r="AJ662" i="8"/>
  <c r="AJ623" i="8"/>
  <c r="AJ626" i="8"/>
  <c r="AJ602" i="8"/>
  <c r="AJ456" i="8"/>
  <c r="AJ543" i="8"/>
  <c r="AJ581" i="8"/>
  <c r="AJ465" i="8"/>
  <c r="AJ470" i="8"/>
  <c r="AJ490" i="8"/>
  <c r="AJ411" i="8"/>
  <c r="AJ363" i="8"/>
  <c r="AJ462" i="8"/>
  <c r="AJ474" i="8"/>
  <c r="AJ381" i="8"/>
  <c r="AJ319" i="8"/>
  <c r="AJ401" i="8"/>
  <c r="AJ334" i="8"/>
  <c r="AJ267" i="8"/>
  <c r="AJ362" i="8"/>
  <c r="AJ372" i="8"/>
  <c r="AJ408" i="8"/>
  <c r="AJ369" i="8"/>
  <c r="AJ378" i="8"/>
  <c r="AJ297" i="8"/>
  <c r="AJ254" i="8"/>
  <c r="AJ216" i="8"/>
  <c r="AJ206" i="8"/>
  <c r="AJ173" i="8"/>
  <c r="AJ157" i="8"/>
  <c r="AJ276" i="8"/>
  <c r="AM276" i="8" s="1"/>
  <c r="AN276" i="8" s="1"/>
  <c r="AJ306" i="8"/>
  <c r="AJ292" i="8"/>
  <c r="AJ305" i="8"/>
  <c r="AJ308" i="8"/>
  <c r="AJ211" i="8"/>
  <c r="AJ204" i="8"/>
  <c r="AJ168" i="8"/>
  <c r="AJ132" i="8"/>
  <c r="AJ114" i="8"/>
  <c r="AJ96" i="8"/>
  <c r="AJ166" i="8"/>
  <c r="AJ40" i="8"/>
  <c r="AJ129" i="8"/>
  <c r="AJ93" i="8"/>
  <c r="AJ50" i="8"/>
  <c r="AJ965" i="8"/>
  <c r="AJ937" i="8"/>
  <c r="AJ908" i="8"/>
  <c r="AJ913" i="8"/>
  <c r="AJ966" i="8"/>
  <c r="AJ896" i="8"/>
  <c r="AJ833" i="8"/>
  <c r="AJ840" i="8"/>
  <c r="AJ785" i="8"/>
  <c r="AJ839" i="8"/>
  <c r="AJ748" i="8"/>
  <c r="AJ810" i="8"/>
  <c r="AJ729" i="8"/>
  <c r="AJ726" i="8"/>
  <c r="AJ687" i="8"/>
  <c r="AJ677" i="8"/>
  <c r="AJ635" i="8"/>
  <c r="AM635" i="8" s="1"/>
  <c r="AN635" i="8" s="1"/>
  <c r="AJ628" i="8"/>
  <c r="AJ564" i="8"/>
  <c r="AJ622" i="8"/>
  <c r="AJ611" i="8"/>
  <c r="AJ601" i="8"/>
  <c r="AJ440" i="8"/>
  <c r="AJ489" i="8"/>
  <c r="AJ546" i="8"/>
  <c r="AJ450" i="8"/>
  <c r="AJ469" i="8"/>
  <c r="AJ513" i="8"/>
  <c r="AJ407" i="8"/>
  <c r="AJ359" i="8"/>
  <c r="AJ442" i="8"/>
  <c r="AJ457" i="8"/>
  <c r="AJ366" i="8"/>
  <c r="AJ307" i="8"/>
  <c r="AJ392" i="8"/>
  <c r="AJ318" i="8"/>
  <c r="AJ263" i="8"/>
  <c r="AJ247" i="8"/>
  <c r="AJ345" i="8"/>
  <c r="AJ377" i="8"/>
  <c r="AJ360" i="8"/>
  <c r="AJ374" i="8"/>
  <c r="AJ296" i="8"/>
  <c r="AJ250" i="8"/>
  <c r="AJ212" i="8"/>
  <c r="AJ205" i="8"/>
  <c r="AJ165" i="8"/>
  <c r="AJ156" i="8"/>
  <c r="AJ256" i="8"/>
  <c r="AJ289" i="8"/>
  <c r="AJ273" i="8"/>
  <c r="AJ288" i="8"/>
  <c r="AJ277" i="8"/>
  <c r="AJ321" i="8"/>
  <c r="AJ200" i="8"/>
  <c r="AJ149" i="8"/>
  <c r="AJ130" i="8"/>
  <c r="AJ112" i="8"/>
  <c r="AJ94" i="8"/>
  <c r="AJ86" i="8"/>
  <c r="AJ57" i="8"/>
  <c r="AJ125" i="8"/>
  <c r="AJ83" i="8"/>
  <c r="AJ42" i="8"/>
  <c r="AJ191" i="8"/>
  <c r="AM191" i="8" s="1"/>
  <c r="AN191" i="8" s="1"/>
  <c r="AJ63" i="8"/>
  <c r="AJ74" i="8"/>
  <c r="AJ46" i="8"/>
  <c r="AJ195" i="8"/>
  <c r="AJ199" i="8"/>
  <c r="AJ82" i="8"/>
  <c r="AJ117" i="8"/>
  <c r="AJ175" i="8"/>
  <c r="AM175" i="8" s="1"/>
  <c r="AN175" i="8" s="1"/>
  <c r="AJ33" i="8"/>
  <c r="AJ113" i="8"/>
  <c r="AJ167" i="8"/>
  <c r="AJ141" i="8"/>
  <c r="AJ202" i="8"/>
  <c r="AJ76" i="8"/>
  <c r="AJ70" i="8"/>
  <c r="AJ78" i="8"/>
  <c r="AJ198" i="8"/>
  <c r="AJ72" i="8"/>
  <c r="AJ65" i="8"/>
  <c r="AJ68" i="8"/>
  <c r="AJ77" i="8"/>
  <c r="AJ137" i="8"/>
  <c r="AJ43" i="8"/>
  <c r="AJ73" i="8"/>
  <c r="AJ194" i="8"/>
  <c r="AJ37" i="8"/>
  <c r="AJ45" i="8"/>
  <c r="AJ170" i="8"/>
  <c r="AJ24" i="8"/>
  <c r="AJ44" i="8"/>
  <c r="AJ85" i="8"/>
  <c r="AJ41" i="8"/>
  <c r="AM41" i="8" s="1"/>
  <c r="AN41" i="8" s="1"/>
  <c r="AJ59" i="8"/>
  <c r="AJ16" i="8"/>
  <c r="AJ71" i="8"/>
  <c r="AJ14" i="8"/>
  <c r="AJ26" i="8"/>
  <c r="AJ36" i="8"/>
  <c r="AJ34" i="8"/>
  <c r="AJ89" i="8"/>
  <c r="AJ79" i="8"/>
  <c r="AJ56" i="8"/>
  <c r="AJ103" i="8"/>
  <c r="AJ88" i="8"/>
  <c r="AJ119" i="8"/>
  <c r="AJ31" i="8"/>
  <c r="AJ64" i="8"/>
  <c r="AJ99" i="8"/>
  <c r="AJ135" i="8"/>
  <c r="AJ39" i="8"/>
  <c r="AJ61" i="8"/>
  <c r="AJ143" i="8"/>
  <c r="AJ19" i="8"/>
  <c r="AJ32" i="8"/>
  <c r="AJ115" i="8"/>
  <c r="AJ147" i="8"/>
  <c r="AM147" i="8" s="1"/>
  <c r="AN147" i="8" s="1"/>
  <c r="AJ53" i="8"/>
  <c r="AJ66" i="8"/>
  <c r="AJ28" i="8"/>
  <c r="AJ22" i="8"/>
  <c r="AJ12" i="8"/>
  <c r="AJ29" i="8"/>
  <c r="AJ21" i="8"/>
  <c r="AJ13" i="8"/>
  <c r="AJ25" i="8"/>
  <c r="AG118" i="8"/>
  <c r="AG11" i="8"/>
  <c r="AG10" i="8"/>
  <c r="AM5" i="8"/>
  <c r="AG14" i="8"/>
  <c r="AG15" i="8"/>
  <c r="AG8" i="8"/>
  <c r="AM8" i="8" s="1"/>
  <c r="AN8" i="8" s="1"/>
  <c r="AG80" i="8"/>
  <c r="AG28" i="8"/>
  <c r="AG9" i="8"/>
  <c r="AG31" i="8"/>
  <c r="AG84" i="8"/>
  <c r="AG42" i="8"/>
  <c r="AG126" i="8"/>
  <c r="AG59" i="8"/>
  <c r="AG45" i="8"/>
  <c r="AG62" i="8"/>
  <c r="AG110" i="8"/>
  <c r="AG24" i="8"/>
  <c r="AG73" i="8"/>
  <c r="AG94" i="8"/>
  <c r="AG27" i="8"/>
  <c r="AG35" i="8"/>
  <c r="AG81" i="8"/>
  <c r="AG19" i="8"/>
  <c r="AG21" i="8"/>
  <c r="AG55" i="8"/>
  <c r="AG86" i="8"/>
  <c r="AG57" i="8"/>
  <c r="AG66" i="8"/>
  <c r="AG72" i="8"/>
  <c r="AG992" i="8"/>
  <c r="AG1003" i="8"/>
  <c r="AG1002" i="8"/>
  <c r="AG982" i="8"/>
  <c r="AG961" i="8"/>
  <c r="AG955" i="8"/>
  <c r="AG994" i="8"/>
  <c r="AG923" i="8"/>
  <c r="AM923" i="8" s="1"/>
  <c r="AN923" i="8" s="1"/>
  <c r="AG974" i="8"/>
  <c r="AG929" i="8"/>
  <c r="AG920" i="8"/>
  <c r="AG877" i="8"/>
  <c r="AG908" i="8"/>
  <c r="AG871" i="8"/>
  <c r="AG900" i="8"/>
  <c r="AG913" i="8"/>
  <c r="AG860" i="8"/>
  <c r="AG859" i="8"/>
  <c r="AG906" i="8"/>
  <c r="AG875" i="8"/>
  <c r="AG845" i="8"/>
  <c r="AG807" i="8"/>
  <c r="AG775" i="8"/>
  <c r="AG743" i="8"/>
  <c r="AM743" i="8" s="1"/>
  <c r="AN743" i="8" s="1"/>
  <c r="AG827" i="8"/>
  <c r="AG784" i="8"/>
  <c r="AG823" i="8"/>
  <c r="AG836" i="8"/>
  <c r="AG814" i="8"/>
  <c r="AG761" i="8"/>
  <c r="AG717" i="8"/>
  <c r="AG685" i="8"/>
  <c r="AM685" i="8" s="1"/>
  <c r="AN685" i="8" s="1"/>
  <c r="AG653" i="8"/>
  <c r="AG760" i="8"/>
  <c r="AG718" i="8"/>
  <c r="AG770" i="8"/>
  <c r="AG773" i="8"/>
  <c r="AG724" i="8"/>
  <c r="AG647" i="8"/>
  <c r="AG615" i="8"/>
  <c r="AM615" i="8" s="1"/>
  <c r="AN615" i="8" s="1"/>
  <c r="AG583" i="8"/>
  <c r="AG678" i="8"/>
  <c r="AG640" i="8"/>
  <c r="AG703" i="8"/>
  <c r="AG742" i="8"/>
  <c r="AG670" i="8"/>
  <c r="AG638" i="8"/>
  <c r="AG32" i="8"/>
  <c r="AM32" i="8" s="1"/>
  <c r="AN32" i="8" s="1"/>
  <c r="AG1000" i="8"/>
  <c r="AM1000" i="8" s="1"/>
  <c r="AN1000" i="8" s="1"/>
  <c r="AG1001" i="8"/>
  <c r="AG970" i="8"/>
  <c r="AG995" i="8"/>
  <c r="AG936" i="8"/>
  <c r="AG942" i="8"/>
  <c r="AG941" i="8"/>
  <c r="AG926" i="8"/>
  <c r="AG921" i="8"/>
  <c r="AG904" i="8"/>
  <c r="AG857" i="8"/>
  <c r="AG893" i="8"/>
  <c r="AG925" i="8"/>
  <c r="AG917" i="8"/>
  <c r="AG886" i="8"/>
  <c r="AG832" i="8"/>
  <c r="AM832" i="8" s="1"/>
  <c r="AN832" i="8" s="1"/>
  <c r="AG889" i="8"/>
  <c r="AG848" i="8"/>
  <c r="AG812" i="8"/>
  <c r="AG787" i="8"/>
  <c r="AG751" i="8"/>
  <c r="AG833" i="8"/>
  <c r="AG881" i="8"/>
  <c r="AG868" i="8"/>
  <c r="AM868" i="8" s="1"/>
  <c r="AN868" i="8" s="1"/>
  <c r="AG806" i="8"/>
  <c r="AG778" i="8"/>
  <c r="AG729" i="8"/>
  <c r="AG693" i="8"/>
  <c r="AG657" i="8"/>
  <c r="AG750" i="8"/>
  <c r="AG710" i="8"/>
  <c r="AG754" i="8"/>
  <c r="AG752" i="8"/>
  <c r="AG741" i="8"/>
  <c r="AG623" i="8"/>
  <c r="AG587" i="8"/>
  <c r="AG668" i="8"/>
  <c r="AG632" i="8"/>
  <c r="AG687" i="8"/>
  <c r="AG691" i="8"/>
  <c r="AG651" i="8"/>
  <c r="AG690" i="8"/>
  <c r="AG608" i="8"/>
  <c r="AG641" i="8"/>
  <c r="AG617" i="8"/>
  <c r="AG672" i="8"/>
  <c r="AG622" i="8"/>
  <c r="AG625" i="8"/>
  <c r="AM625" i="8" s="1"/>
  <c r="AN625" i="8" s="1"/>
  <c r="AG574" i="8"/>
  <c r="AM574" i="8" s="1"/>
  <c r="AN574" i="8" s="1"/>
  <c r="AG542" i="8"/>
  <c r="AG510" i="8"/>
  <c r="AG497" i="8"/>
  <c r="AG495" i="8"/>
  <c r="AG557" i="8"/>
  <c r="AG543" i="8"/>
  <c r="AG569" i="8"/>
  <c r="AG540" i="8"/>
  <c r="AG486" i="8"/>
  <c r="AG454" i="8"/>
  <c r="AG504" i="8"/>
  <c r="AG435" i="8"/>
  <c r="AG402" i="8"/>
  <c r="AG370" i="8"/>
  <c r="AG338" i="8"/>
  <c r="AM338" i="8" s="1"/>
  <c r="AN338" i="8" s="1"/>
  <c r="AG477" i="8"/>
  <c r="AG500" i="8"/>
  <c r="AG505" i="8"/>
  <c r="AG425" i="8"/>
  <c r="AG387" i="8"/>
  <c r="AG344" i="8"/>
  <c r="AG314" i="8"/>
  <c r="AG282" i="8"/>
  <c r="AM282" i="8" s="1"/>
  <c r="AN282" i="8" s="1"/>
  <c r="AG429" i="8"/>
  <c r="AG463" i="8"/>
  <c r="AG352" i="8"/>
  <c r="AG309" i="8"/>
  <c r="AG273" i="8"/>
  <c r="AG434" i="8"/>
  <c r="AG227" i="8"/>
  <c r="AG328" i="8"/>
  <c r="AG281" i="8"/>
  <c r="AG250" i="8"/>
  <c r="AG415" i="8"/>
  <c r="AG368" i="8"/>
  <c r="AG381" i="8"/>
  <c r="AG341" i="8"/>
  <c r="AG203" i="8"/>
  <c r="AG171" i="8"/>
  <c r="AG272" i="8"/>
  <c r="AG304" i="8"/>
  <c r="AG192" i="8"/>
  <c r="AG146" i="8"/>
  <c r="AG300" i="8"/>
  <c r="AG216" i="8"/>
  <c r="AG316" i="8"/>
  <c r="AG217" i="8"/>
  <c r="AG208" i="8"/>
  <c r="AG233" i="8"/>
  <c r="AG61" i="8"/>
  <c r="AG145" i="8"/>
  <c r="AG128" i="8"/>
  <c r="AG112" i="8"/>
  <c r="AG96" i="8"/>
  <c r="AG56" i="8"/>
  <c r="AG198" i="8"/>
  <c r="AG166" i="8"/>
  <c r="AG173" i="8"/>
  <c r="AG159" i="8"/>
  <c r="AG148" i="8"/>
  <c r="AG36" i="8"/>
  <c r="AG76" i="8"/>
  <c r="AG22" i="8"/>
  <c r="AG1005" i="8"/>
  <c r="AG971" i="8"/>
  <c r="AG999" i="8"/>
  <c r="AG988" i="8"/>
  <c r="AG963" i="8"/>
  <c r="AG990" i="8"/>
  <c r="AG907" i="8"/>
  <c r="AG945" i="8"/>
  <c r="AG954" i="8"/>
  <c r="AG911" i="8"/>
  <c r="AG918" i="8"/>
  <c r="AG876" i="8"/>
  <c r="AG901" i="8"/>
  <c r="AG897" i="8"/>
  <c r="AG837" i="8"/>
  <c r="AG855" i="8"/>
  <c r="AG927" i="8"/>
  <c r="AG872" i="8"/>
  <c r="AG811" i="8"/>
  <c r="AG771" i="8"/>
  <c r="AG735" i="8"/>
  <c r="AG804" i="8"/>
  <c r="AG831" i="8"/>
  <c r="AG819" i="8"/>
  <c r="AG830" i="8"/>
  <c r="AG762" i="8"/>
  <c r="AG713" i="8"/>
  <c r="AG677" i="8"/>
  <c r="AG782" i="8"/>
  <c r="AG734" i="8"/>
  <c r="AG789" i="8"/>
  <c r="AG797" i="8"/>
  <c r="AG728" i="8"/>
  <c r="AG643" i="8"/>
  <c r="AG607" i="8"/>
  <c r="AG700" i="8"/>
  <c r="AG667" i="8"/>
  <c r="AG711" i="8"/>
  <c r="AG738" i="8"/>
  <c r="AG675" i="8"/>
  <c r="AM675" i="8" s="1"/>
  <c r="AN675" i="8" s="1"/>
  <c r="AG731" i="8"/>
  <c r="AG674" i="8"/>
  <c r="AG592" i="8"/>
  <c r="AG563" i="8"/>
  <c r="AG601" i="8"/>
  <c r="AG652" i="8"/>
  <c r="AG606" i="8"/>
  <c r="AG609" i="8"/>
  <c r="AG562" i="8"/>
  <c r="AG530" i="8"/>
  <c r="AG498" i="8"/>
  <c r="AG539" i="8"/>
  <c r="AG483" i="8"/>
  <c r="AG501" i="8"/>
  <c r="AG589" i="8"/>
  <c r="AG541" i="8"/>
  <c r="AM541" i="8" s="1"/>
  <c r="AN541" i="8" s="1"/>
  <c r="AG519" i="8"/>
  <c r="AG474" i="8"/>
  <c r="AG442" i="8"/>
  <c r="AG472" i="8"/>
  <c r="AG422" i="8"/>
  <c r="AG390" i="8"/>
  <c r="AG358" i="8"/>
  <c r="AG480" i="8"/>
  <c r="AM480" i="8" s="1"/>
  <c r="AN480" i="8" s="1"/>
  <c r="AG460" i="8"/>
  <c r="AG481" i="8"/>
  <c r="AG457" i="8"/>
  <c r="AG409" i="8"/>
  <c r="AG371" i="8"/>
  <c r="AG334" i="8"/>
  <c r="AG302" i="8"/>
  <c r="AG468" i="8"/>
  <c r="AM468" i="8" s="1"/>
  <c r="AN468" i="8" s="1"/>
  <c r="AG52" i="8"/>
  <c r="AG997" i="8"/>
  <c r="AG969" i="8"/>
  <c r="AG998" i="8"/>
  <c r="AG972" i="8"/>
  <c r="AG947" i="8"/>
  <c r="AG966" i="8"/>
  <c r="AG899" i="8"/>
  <c r="AM899" i="8" s="1"/>
  <c r="AN899" i="8" s="1"/>
  <c r="AG943" i="8"/>
  <c r="AG946" i="8"/>
  <c r="AG895" i="8"/>
  <c r="AG910" i="8"/>
  <c r="AG960" i="8"/>
  <c r="AG932" i="8"/>
  <c r="AG870" i="8"/>
  <c r="AG829" i="8"/>
  <c r="AM829" i="8" s="1"/>
  <c r="AN829" i="8" s="1"/>
  <c r="AG843" i="8"/>
  <c r="AG903" i="8"/>
  <c r="AG861" i="8"/>
  <c r="AG803" i="8"/>
  <c r="AG767" i="8"/>
  <c r="AG885" i="8"/>
  <c r="AG800" i="8"/>
  <c r="AG824" i="8"/>
  <c r="AG869" i="8"/>
  <c r="AG816" i="8"/>
  <c r="AG756" i="8"/>
  <c r="AG709" i="8"/>
  <c r="AG673" i="8"/>
  <c r="AG781" i="8"/>
  <c r="AG730" i="8"/>
  <c r="AG786" i="8"/>
  <c r="AG774" i="8"/>
  <c r="AG720" i="8"/>
  <c r="AG639" i="8"/>
  <c r="AG603" i="8"/>
  <c r="AG699" i="8"/>
  <c r="AG650" i="8"/>
  <c r="AG708" i="8"/>
  <c r="AG744" i="8"/>
  <c r="AG662" i="8"/>
  <c r="AG707" i="8"/>
  <c r="AG655" i="8"/>
  <c r="AG582" i="8"/>
  <c r="AG559" i="8"/>
  <c r="AG596" i="8"/>
  <c r="AG634" i="8"/>
  <c r="AG605" i="8"/>
  <c r="AG604" i="8"/>
  <c r="AG558" i="8"/>
  <c r="AG526" i="8"/>
  <c r="AG588" i="8"/>
  <c r="AG528" i="8"/>
  <c r="AG479" i="8"/>
  <c r="AG568" i="8"/>
  <c r="AG549" i="8"/>
  <c r="AG578" i="8"/>
  <c r="AG508" i="8"/>
  <c r="AG470" i="8"/>
  <c r="AG438" i="8"/>
  <c r="AG467" i="8"/>
  <c r="AG418" i="8"/>
  <c r="AG386" i="8"/>
  <c r="AG354" i="8"/>
  <c r="AG461" i="8"/>
  <c r="AG455" i="8"/>
  <c r="AG516" i="8"/>
  <c r="AG441" i="8"/>
  <c r="AG408" i="8"/>
  <c r="AG361" i="8"/>
  <c r="AG330" i="8"/>
  <c r="AG298" i="8"/>
  <c r="AG465" i="8"/>
  <c r="AG989" i="8"/>
  <c r="AG964" i="8"/>
  <c r="AG983" i="8"/>
  <c r="AG975" i="8"/>
  <c r="AG939" i="8"/>
  <c r="AG991" i="8"/>
  <c r="AG891" i="8"/>
  <c r="AM891" i="8" s="1"/>
  <c r="AN891" i="8" s="1"/>
  <c r="AG937" i="8"/>
  <c r="AG938" i="8"/>
  <c r="AG880" i="8"/>
  <c r="AG894" i="8"/>
  <c r="AG957" i="8"/>
  <c r="AG930" i="8"/>
  <c r="AG862" i="8"/>
  <c r="AG821" i="8"/>
  <c r="AG840" i="8"/>
  <c r="AG887" i="8"/>
  <c r="AG834" i="8"/>
  <c r="AG799" i="8"/>
  <c r="AG763" i="8"/>
  <c r="AG813" i="8"/>
  <c r="AG796" i="8"/>
  <c r="AG822" i="8"/>
  <c r="AG853" i="8"/>
  <c r="AG793" i="8"/>
  <c r="AG746" i="8"/>
  <c r="AG705" i="8"/>
  <c r="AG669" i="8"/>
  <c r="AG776" i="8"/>
  <c r="AG726" i="8"/>
  <c r="AG780" i="8"/>
  <c r="AG768" i="8"/>
  <c r="AG716" i="8"/>
  <c r="AG635" i="8"/>
  <c r="AG599" i="8"/>
  <c r="AG694" i="8"/>
  <c r="AG648" i="8"/>
  <c r="AG704" i="8"/>
  <c r="AG723" i="8"/>
  <c r="AG660" i="8"/>
  <c r="AG706" i="8"/>
  <c r="AG624" i="8"/>
  <c r="AG581" i="8"/>
  <c r="AG555" i="8"/>
  <c r="AG586" i="8"/>
  <c r="AG629" i="8"/>
  <c r="AG600" i="8"/>
  <c r="AG594" i="8"/>
  <c r="AG554" i="8"/>
  <c r="AG522" i="8"/>
  <c r="AG545" i="8"/>
  <c r="AG523" i="8"/>
  <c r="AG584" i="8"/>
  <c r="AG560" i="8"/>
  <c r="AG537" i="8"/>
  <c r="AG572" i="8"/>
  <c r="AG503" i="8"/>
  <c r="AG466" i="8"/>
  <c r="AG527" i="8"/>
  <c r="AG456" i="8"/>
  <c r="AG414" i="8"/>
  <c r="AG382" i="8"/>
  <c r="AG350" i="8"/>
  <c r="AG445" i="8"/>
  <c r="AG444" i="8"/>
  <c r="AG492" i="8"/>
  <c r="AG433" i="8"/>
  <c r="AG403" i="8"/>
  <c r="AG360" i="8"/>
  <c r="AG326" i="8"/>
  <c r="AG294" i="8"/>
  <c r="AG984" i="8"/>
  <c r="AG967" i="8"/>
  <c r="AG980" i="8"/>
  <c r="AG931" i="8"/>
  <c r="AG978" i="8"/>
  <c r="AG849" i="8"/>
  <c r="AG916" i="8"/>
  <c r="AG858" i="8"/>
  <c r="AM858" i="8" s="1"/>
  <c r="AN858" i="8" s="1"/>
  <c r="AG867" i="8"/>
  <c r="AG838" i="8"/>
  <c r="AG747" i="8"/>
  <c r="AG878" i="8"/>
  <c r="AG802" i="8"/>
  <c r="AG725" i="8"/>
  <c r="AG649" i="8"/>
  <c r="AG809" i="8"/>
  <c r="AM809" i="8" s="1"/>
  <c r="AN809" i="8" s="1"/>
  <c r="AG737" i="8"/>
  <c r="AG619" i="8"/>
  <c r="AG663" i="8"/>
  <c r="AG682" i="8"/>
  <c r="AG646" i="8"/>
  <c r="AG598" i="8"/>
  <c r="AG612" i="8"/>
  <c r="AG621" i="8"/>
  <c r="AG570" i="8"/>
  <c r="AG506" i="8"/>
  <c r="AG491" i="8"/>
  <c r="AG593" i="8"/>
  <c r="AG535" i="8"/>
  <c r="AG450" i="8"/>
  <c r="AG430" i="8"/>
  <c r="AG366" i="8"/>
  <c r="AG476" i="8"/>
  <c r="AG499" i="8"/>
  <c r="AG377" i="8"/>
  <c r="AG310" i="8"/>
  <c r="AG437" i="8"/>
  <c r="AG452" i="8"/>
  <c r="AG976" i="8"/>
  <c r="AG959" i="8"/>
  <c r="AM959" i="8" s="1"/>
  <c r="AN959" i="8" s="1"/>
  <c r="AG965" i="8"/>
  <c r="AG915" i="8"/>
  <c r="AG948" i="8"/>
  <c r="AG841" i="8"/>
  <c r="AG902" i="8"/>
  <c r="AG844" i="8"/>
  <c r="AG851" i="8"/>
  <c r="AG815" i="8"/>
  <c r="AG739" i="8"/>
  <c r="AG842" i="8"/>
  <c r="AG798" i="8"/>
  <c r="AG721" i="8"/>
  <c r="AG801" i="8"/>
  <c r="AG794" i="8"/>
  <c r="AG732" i="8"/>
  <c r="AG611" i="8"/>
  <c r="AG727" i="8"/>
  <c r="AG740" i="8"/>
  <c r="AG642" i="8"/>
  <c r="AG597" i="8"/>
  <c r="AG602" i="8"/>
  <c r="AG616" i="8"/>
  <c r="AG566" i="8"/>
  <c r="AG502" i="8"/>
  <c r="AM502" i="8" s="1"/>
  <c r="AN502" i="8" s="1"/>
  <c r="AG487" i="8"/>
  <c r="AG590" i="8"/>
  <c r="AG524" i="8"/>
  <c r="AG446" i="8"/>
  <c r="AG426" i="8"/>
  <c r="AG362" i="8"/>
  <c r="AG471" i="8"/>
  <c r="AG473" i="8"/>
  <c r="AG376" i="8"/>
  <c r="AG306" i="8"/>
  <c r="AG428" i="8"/>
  <c r="AG102" i="8"/>
  <c r="AG973" i="8"/>
  <c r="AG996" i="8"/>
  <c r="AG950" i="8"/>
  <c r="AG977" i="8"/>
  <c r="AG912" i="8"/>
  <c r="AG909" i="8"/>
  <c r="AG922" i="8"/>
  <c r="AG905" i="8"/>
  <c r="AG987" i="8"/>
  <c r="AG993" i="8"/>
  <c r="AG1006" i="8"/>
  <c r="AG953" i="8"/>
  <c r="AM953" i="8" s="1"/>
  <c r="AN953" i="8" s="1"/>
  <c r="AG896" i="8"/>
  <c r="AG882" i="8"/>
  <c r="AG914" i="8"/>
  <c r="AG874" i="8"/>
  <c r="AG847" i="8"/>
  <c r="AG783" i="8"/>
  <c r="AG825" i="8"/>
  <c r="AG852" i="8"/>
  <c r="AM852" i="8" s="1"/>
  <c r="AN852" i="8" s="1"/>
  <c r="AG777" i="8"/>
  <c r="AG689" i="8"/>
  <c r="AG749" i="8"/>
  <c r="AG753" i="8"/>
  <c r="AG719" i="8"/>
  <c r="AG579" i="8"/>
  <c r="AG628" i="8"/>
  <c r="AG686" i="8"/>
  <c r="AM686" i="8" s="1"/>
  <c r="AN686" i="8" s="1"/>
  <c r="AG680" i="8"/>
  <c r="AG571" i="8"/>
  <c r="AG658" i="8"/>
  <c r="AG620" i="8"/>
  <c r="AG538" i="8"/>
  <c r="AG577" i="8"/>
  <c r="AG533" i="8"/>
  <c r="AG561" i="8"/>
  <c r="AG482" i="8"/>
  <c r="AG493" i="8"/>
  <c r="AG398" i="8"/>
  <c r="AG532" i="8"/>
  <c r="AG509" i="8"/>
  <c r="AG424" i="8"/>
  <c r="AG339" i="8"/>
  <c r="AG278" i="8"/>
  <c r="AM278" i="8" s="1"/>
  <c r="AN278" i="8" s="1"/>
  <c r="AG453" i="8"/>
  <c r="AG404" i="8"/>
  <c r="AG324" i="8"/>
  <c r="AG276" i="8"/>
  <c r="AG369" i="8"/>
  <c r="AG405" i="8"/>
  <c r="AG312" i="8"/>
  <c r="AG956" i="8"/>
  <c r="AM956" i="8" s="1"/>
  <c r="AN956" i="8" s="1"/>
  <c r="AG952" i="8"/>
  <c r="AG958" i="8"/>
  <c r="AG935" i="8"/>
  <c r="AG873" i="8"/>
  <c r="AG940" i="8"/>
  <c r="AG854" i="8"/>
  <c r="AG835" i="8"/>
  <c r="AG826" i="8"/>
  <c r="AG759" i="8"/>
  <c r="AG792" i="8"/>
  <c r="AG817" i="8"/>
  <c r="AG745" i="8"/>
  <c r="AG665" i="8"/>
  <c r="AG722" i="8"/>
  <c r="AG758" i="8"/>
  <c r="AG631" i="8"/>
  <c r="AM631" i="8" s="1"/>
  <c r="AN631" i="8" s="1"/>
  <c r="AG684" i="8"/>
  <c r="AG698" i="8"/>
  <c r="AG666" i="8"/>
  <c r="AG614" i="8"/>
  <c r="AG551" i="8"/>
  <c r="AG656" i="8"/>
  <c r="AG633" i="8"/>
  <c r="AG518" i="8"/>
  <c r="AM518" i="8" s="1"/>
  <c r="AN518" i="8" s="1"/>
  <c r="AG512" i="8"/>
  <c r="AG552" i="8"/>
  <c r="AG564" i="8"/>
  <c r="AG462" i="8"/>
  <c r="AG451" i="8"/>
  <c r="AG378" i="8"/>
  <c r="AG520" i="8"/>
  <c r="AG525" i="8"/>
  <c r="AM525" i="8" s="1"/>
  <c r="AN525" i="8" s="1"/>
  <c r="AG393" i="8"/>
  <c r="AG322" i="8"/>
  <c r="AG464" i="8"/>
  <c r="AG484" i="8"/>
  <c r="AM484" i="8" s="1"/>
  <c r="AN484" i="8" s="1"/>
  <c r="AG373" i="8"/>
  <c r="AG308" i="8"/>
  <c r="AG265" i="8"/>
  <c r="AG356" i="8"/>
  <c r="AM356" i="8" s="1"/>
  <c r="AN356" i="8" s="1"/>
  <c r="AG383" i="8"/>
  <c r="AG297" i="8"/>
  <c r="AG979" i="8"/>
  <c r="AG865" i="8"/>
  <c r="AG856" i="8"/>
  <c r="AG779" i="8"/>
  <c r="AG820" i="8"/>
  <c r="AG681" i="8"/>
  <c r="AG748" i="8"/>
  <c r="AG575" i="8"/>
  <c r="AG676" i="8"/>
  <c r="AG567" i="8"/>
  <c r="AG610" i="8"/>
  <c r="AG544" i="8"/>
  <c r="AG553" i="8"/>
  <c r="AG485" i="8"/>
  <c r="AM485" i="8" s="1"/>
  <c r="AN485" i="8" s="1"/>
  <c r="AG488" i="8"/>
  <c r="AG419" i="8"/>
  <c r="AG274" i="8"/>
  <c r="AG413" i="8"/>
  <c r="AG303" i="8"/>
  <c r="AG253" i="8"/>
  <c r="AG411" i="8"/>
  <c r="AG296" i="8"/>
  <c r="AG254" i="8"/>
  <c r="AM254" i="8" s="1"/>
  <c r="AN254" i="8" s="1"/>
  <c r="AG412" i="8"/>
  <c r="AG364" i="8"/>
  <c r="AG340" i="8"/>
  <c r="AG260" i="8"/>
  <c r="AG183" i="8"/>
  <c r="AG285" i="8"/>
  <c r="AG321" i="8"/>
  <c r="AM321" i="8" s="1"/>
  <c r="AN321" i="8" s="1"/>
  <c r="AG188" i="8"/>
  <c r="AG142" i="8"/>
  <c r="AG245" i="8"/>
  <c r="AG230" i="8"/>
  <c r="AG229" i="8"/>
  <c r="AG247" i="8"/>
  <c r="AG244" i="8"/>
  <c r="AG53" i="8"/>
  <c r="AM53" i="8" s="1"/>
  <c r="AN53" i="8" s="1"/>
  <c r="AG141" i="8"/>
  <c r="AG123" i="8"/>
  <c r="AG104" i="8"/>
  <c r="AG78" i="8"/>
  <c r="AG43" i="8"/>
  <c r="AG169" i="8"/>
  <c r="AG170" i="8"/>
  <c r="AG157" i="8"/>
  <c r="AG75" i="8"/>
  <c r="AG129" i="8"/>
  <c r="AG40" i="8"/>
  <c r="AG88" i="8"/>
  <c r="AG50" i="8"/>
  <c r="AG968" i="8"/>
  <c r="AG892" i="8"/>
  <c r="AG890" i="8"/>
  <c r="AG755" i="8"/>
  <c r="AG810" i="8"/>
  <c r="AG661" i="8"/>
  <c r="AG757" i="8"/>
  <c r="AG683" i="8"/>
  <c r="AG664" i="8"/>
  <c r="AG618" i="8"/>
  <c r="AG630" i="8"/>
  <c r="AG507" i="8"/>
  <c r="AG556" i="8"/>
  <c r="AG440" i="8"/>
  <c r="AG496" i="8"/>
  <c r="AG392" i="8"/>
  <c r="AG459" i="8"/>
  <c r="AG379" i="8"/>
  <c r="AG293" i="8"/>
  <c r="AG249" i="8"/>
  <c r="AM249" i="8" s="1"/>
  <c r="AN249" i="8" s="1"/>
  <c r="AG384" i="8"/>
  <c r="AG291" i="8"/>
  <c r="AG421" i="8"/>
  <c r="AG407" i="8"/>
  <c r="AG359" i="8"/>
  <c r="AG400" i="8"/>
  <c r="AG246" i="8"/>
  <c r="AG179" i="8"/>
  <c r="AG284" i="8"/>
  <c r="AG255" i="8"/>
  <c r="AG184" i="8"/>
  <c r="AG140" i="8"/>
  <c r="AG241" i="8"/>
  <c r="AG206" i="8"/>
  <c r="AG224" i="8"/>
  <c r="AG234" i="8"/>
  <c r="AG228" i="8"/>
  <c r="AG51" i="8"/>
  <c r="AG139" i="8"/>
  <c r="AG120" i="8"/>
  <c r="AG103" i="8"/>
  <c r="AG74" i="8"/>
  <c r="AG201" i="8"/>
  <c r="AG205" i="8"/>
  <c r="AG165" i="8"/>
  <c r="AG156" i="8"/>
  <c r="AG71" i="8"/>
  <c r="AG121" i="8"/>
  <c r="AG134" i="8"/>
  <c r="AG77" i="8"/>
  <c r="AG47" i="8"/>
  <c r="AM47" i="8" s="1"/>
  <c r="AN47" i="8" s="1"/>
  <c r="AG981" i="8"/>
  <c r="AG949" i="8"/>
  <c r="AG879" i="8"/>
  <c r="AG864" i="8"/>
  <c r="AG866" i="8"/>
  <c r="AG790" i="8"/>
  <c r="AG766" i="8"/>
  <c r="AG712" i="8"/>
  <c r="AM712" i="8" s="1"/>
  <c r="AN712" i="8" s="1"/>
  <c r="AG644" i="8"/>
  <c r="AG696" i="8"/>
  <c r="AG585" i="8"/>
  <c r="AG550" i="8"/>
  <c r="AG573" i="8"/>
  <c r="AG494" i="8"/>
  <c r="AG410" i="8"/>
  <c r="AG439" i="8"/>
  <c r="AG355" i="8"/>
  <c r="AG423" i="8"/>
  <c r="AG351" i="8"/>
  <c r="AG292" i="8"/>
  <c r="AG436" i="8"/>
  <c r="AG380" i="8"/>
  <c r="AG280" i="8"/>
  <c r="AG401" i="8"/>
  <c r="AM401" i="8" s="1"/>
  <c r="AN401" i="8" s="1"/>
  <c r="AG353" i="8"/>
  <c r="AG427" i="8"/>
  <c r="AG399" i="8"/>
  <c r="AG238" i="8"/>
  <c r="AG175" i="8"/>
  <c r="AG237" i="8"/>
  <c r="AG252" i="8"/>
  <c r="AG180" i="8"/>
  <c r="AM180" i="8" s="1"/>
  <c r="AN180" i="8" s="1"/>
  <c r="AG138" i="8"/>
  <c r="AG236" i="8"/>
  <c r="AG327" i="8"/>
  <c r="AG221" i="8"/>
  <c r="AG202" i="8"/>
  <c r="AG222" i="8"/>
  <c r="AG41" i="8"/>
  <c r="AG136" i="8"/>
  <c r="AM136" i="8" s="1"/>
  <c r="AN136" i="8" s="1"/>
  <c r="AG119" i="8"/>
  <c r="AG100" i="8"/>
  <c r="AG58" i="8"/>
  <c r="AG193" i="8"/>
  <c r="AG197" i="8"/>
  <c r="AG164" i="8"/>
  <c r="AG155" i="8"/>
  <c r="AG64" i="8"/>
  <c r="AM64" i="8" s="1"/>
  <c r="AN64" i="8" s="1"/>
  <c r="AG113" i="8"/>
  <c r="AG122" i="8"/>
  <c r="AG130" i="8"/>
  <c r="AG23" i="8"/>
  <c r="AG985" i="8"/>
  <c r="AG883" i="8"/>
  <c r="AG933" i="8"/>
  <c r="AG863" i="8"/>
  <c r="AM863" i="8" s="1"/>
  <c r="AN863" i="8" s="1"/>
  <c r="AG850" i="8"/>
  <c r="AG785" i="8"/>
  <c r="AG765" i="8"/>
  <c r="AG805" i="8"/>
  <c r="AG636" i="8"/>
  <c r="AG695" i="8"/>
  <c r="AG580" i="8"/>
  <c r="AG546" i="8"/>
  <c r="AM546" i="8" s="1"/>
  <c r="AN546" i="8" s="1"/>
  <c r="AG565" i="8"/>
  <c r="AG490" i="8"/>
  <c r="AG406" i="8"/>
  <c r="AG531" i="8"/>
  <c r="AG345" i="8"/>
  <c r="AG475" i="8"/>
  <c r="AG348" i="8"/>
  <c r="AG287" i="8"/>
  <c r="AM287" i="8" s="1"/>
  <c r="AN287" i="8" s="1"/>
  <c r="AG365" i="8"/>
  <c r="AG375" i="8"/>
  <c r="AG275" i="8"/>
  <c r="AG397" i="8"/>
  <c r="AG349" i="8"/>
  <c r="AG417" i="8"/>
  <c r="AG396" i="8"/>
  <c r="AG210" i="8"/>
  <c r="AM210" i="8" s="1"/>
  <c r="AN210" i="8" s="1"/>
  <c r="AG167" i="8"/>
  <c r="AG232" i="8"/>
  <c r="AG242" i="8"/>
  <c r="AG176" i="8"/>
  <c r="AG331" i="8"/>
  <c r="AG225" i="8"/>
  <c r="AG317" i="8"/>
  <c r="AG213" i="8"/>
  <c r="AG333" i="8"/>
  <c r="AG218" i="8"/>
  <c r="AG39" i="8"/>
  <c r="AG135" i="8"/>
  <c r="AG116" i="8"/>
  <c r="AG99" i="8"/>
  <c r="AG46" i="8"/>
  <c r="AG190" i="8"/>
  <c r="AM190" i="8" s="1"/>
  <c r="AN190" i="8" s="1"/>
  <c r="AG194" i="8"/>
  <c r="AG163" i="8"/>
  <c r="AG154" i="8"/>
  <c r="AG48" i="8"/>
  <c r="AG105" i="8"/>
  <c r="AG114" i="8"/>
  <c r="AG125" i="8"/>
  <c r="AG12" i="8"/>
  <c r="AM12" i="8" s="1"/>
  <c r="AN12" i="8" s="1"/>
  <c r="AG13" i="8"/>
  <c r="AG986" i="8"/>
  <c r="AG951" i="8"/>
  <c r="AG924" i="8"/>
  <c r="AG839" i="8"/>
  <c r="AG808" i="8"/>
  <c r="AG772" i="8"/>
  <c r="AG736" i="8"/>
  <c r="AM736" i="8" s="1"/>
  <c r="AN736" i="8" s="1"/>
  <c r="AG659" i="8"/>
  <c r="AG715" i="8"/>
  <c r="AG679" i="8"/>
  <c r="AG654" i="8"/>
  <c r="AG534" i="8"/>
  <c r="AG517" i="8"/>
  <c r="AG478" i="8"/>
  <c r="AG394" i="8"/>
  <c r="AM394" i="8" s="1"/>
  <c r="AN394" i="8" s="1"/>
  <c r="AG489" i="8"/>
  <c r="AG337" i="8"/>
  <c r="AG447" i="8"/>
  <c r="AG343" i="8"/>
  <c r="AG277" i="8"/>
  <c r="AG243" i="8"/>
  <c r="AG329" i="8"/>
  <c r="AG270" i="8"/>
  <c r="AM270" i="8" s="1"/>
  <c r="AN270" i="8" s="1"/>
  <c r="AG388" i="8"/>
  <c r="AG420" i="8"/>
  <c r="AG416" i="8"/>
  <c r="AG391" i="8"/>
  <c r="AG199" i="8"/>
  <c r="AG150" i="8"/>
  <c r="AG223" i="8"/>
  <c r="AG226" i="8"/>
  <c r="AM226" i="8" s="1"/>
  <c r="AN226" i="8" s="1"/>
  <c r="AG172" i="8"/>
  <c r="AG311" i="8"/>
  <c r="AG220" i="8"/>
  <c r="AG283" i="8"/>
  <c r="AG207" i="8"/>
  <c r="AG332" i="8"/>
  <c r="AG214" i="8"/>
  <c r="AG29" i="8"/>
  <c r="AG132" i="8"/>
  <c r="AG115" i="8"/>
  <c r="AG95" i="8"/>
  <c r="AG70" i="8"/>
  <c r="AG185" i="8"/>
  <c r="AG189" i="8"/>
  <c r="AG162" i="8"/>
  <c r="AG153" i="8"/>
  <c r="AG44" i="8"/>
  <c r="AG97" i="8"/>
  <c r="AG106" i="8"/>
  <c r="AG117" i="8"/>
  <c r="AG18" i="8"/>
  <c r="AG16" i="8"/>
  <c r="AG25" i="8"/>
  <c r="AG17" i="8"/>
  <c r="AG962" i="8"/>
  <c r="AG934" i="8"/>
  <c r="AG898" i="8"/>
  <c r="AG818" i="8"/>
  <c r="AG788" i="8"/>
  <c r="AG733" i="8"/>
  <c r="AG714" i="8"/>
  <c r="AG627" i="8"/>
  <c r="AM627" i="8" s="1"/>
  <c r="AN627" i="8" s="1"/>
  <c r="AG688" i="8"/>
  <c r="AG613" i="8"/>
  <c r="AG637" i="8"/>
  <c r="AG514" i="8"/>
  <c r="AG548" i="8"/>
  <c r="AG458" i="8"/>
  <c r="AG374" i="8"/>
  <c r="AG511" i="8"/>
  <c r="AM511" i="8" s="1"/>
  <c r="AN511" i="8" s="1"/>
  <c r="AG318" i="8"/>
  <c r="AM318" i="8" s="1"/>
  <c r="AN318" i="8" s="1"/>
  <c r="AG469" i="8"/>
  <c r="AG335" i="8"/>
  <c r="AG269" i="8"/>
  <c r="AG239" i="8"/>
  <c r="AG323" i="8"/>
  <c r="AG266" i="8"/>
  <c r="AG363" i="8"/>
  <c r="AG395" i="8"/>
  <c r="AG385" i="8"/>
  <c r="AG305" i="8"/>
  <c r="AG195" i="8"/>
  <c r="AG336" i="8"/>
  <c r="AG219" i="8"/>
  <c r="AG204" i="8"/>
  <c r="AG168" i="8"/>
  <c r="AM168" i="8" s="1"/>
  <c r="AN168" i="8" s="1"/>
  <c r="AG301" i="8"/>
  <c r="AM301" i="8" s="1"/>
  <c r="AN301" i="8" s="1"/>
  <c r="AG212" i="8"/>
  <c r="AG259" i="8"/>
  <c r="AG289" i="8"/>
  <c r="AG299" i="8"/>
  <c r="AG209" i="8"/>
  <c r="AG151" i="8"/>
  <c r="AG131" i="8"/>
  <c r="AG111" i="8"/>
  <c r="AG92" i="8"/>
  <c r="AG65" i="8"/>
  <c r="AG182" i="8"/>
  <c r="AG186" i="8"/>
  <c r="AG161" i="8"/>
  <c r="AG152" i="8"/>
  <c r="AG34" i="8"/>
  <c r="AG83" i="8"/>
  <c r="AG98" i="8"/>
  <c r="AG109" i="8"/>
  <c r="AG1004" i="8"/>
  <c r="AG928" i="8"/>
  <c r="AG846" i="8"/>
  <c r="AG795" i="8"/>
  <c r="AG828" i="8"/>
  <c r="AM828" i="8" s="1"/>
  <c r="AN828" i="8" s="1"/>
  <c r="AG701" i="8"/>
  <c r="AG769" i="8"/>
  <c r="AG595" i="8"/>
  <c r="AG702" i="8"/>
  <c r="AG576" i="8"/>
  <c r="AG645" i="8"/>
  <c r="AG529" i="8"/>
  <c r="AG547" i="8"/>
  <c r="AG521" i="8"/>
  <c r="AG346" i="8"/>
  <c r="AG448" i="8"/>
  <c r="AG290" i="8"/>
  <c r="AG449" i="8"/>
  <c r="AG325" i="8"/>
  <c r="AG261" i="8"/>
  <c r="AG235" i="8"/>
  <c r="AG313" i="8"/>
  <c r="AG262" i="8"/>
  <c r="AG357" i="8"/>
  <c r="AG389" i="8"/>
  <c r="AM389" i="8" s="1"/>
  <c r="AN389" i="8" s="1"/>
  <c r="AG372" i="8"/>
  <c r="AG288" i="8"/>
  <c r="AG191" i="8"/>
  <c r="AG315" i="8"/>
  <c r="AM315" i="8" s="1"/>
  <c r="AN315" i="8" s="1"/>
  <c r="AG215" i="8"/>
  <c r="AG200" i="8"/>
  <c r="AG149" i="8"/>
  <c r="AG267" i="8"/>
  <c r="AG320" i="8"/>
  <c r="AG256" i="8"/>
  <c r="AG271" i="8"/>
  <c r="AG279" i="8"/>
  <c r="AG87" i="8"/>
  <c r="AG147" i="8"/>
  <c r="AG127" i="8"/>
  <c r="AG108" i="8"/>
  <c r="AG91" i="8"/>
  <c r="AG63" i="8"/>
  <c r="AG177" i="8"/>
  <c r="AG181" i="8"/>
  <c r="AG160" i="8"/>
  <c r="AG85" i="8"/>
  <c r="AG26" i="8"/>
  <c r="AG60" i="8"/>
  <c r="AG90" i="8"/>
  <c r="AG101" i="8"/>
  <c r="AG944" i="8"/>
  <c r="AG888" i="8"/>
  <c r="AG919" i="8"/>
  <c r="AG791" i="8"/>
  <c r="AG884" i="8"/>
  <c r="AG697" i="8"/>
  <c r="AG764" i="8"/>
  <c r="AG591" i="8"/>
  <c r="AG692" i="8"/>
  <c r="AG671" i="8"/>
  <c r="AG626" i="8"/>
  <c r="AG513" i="8"/>
  <c r="AG536" i="8"/>
  <c r="AG515" i="8"/>
  <c r="AG342" i="8"/>
  <c r="AG443" i="8"/>
  <c r="AG286" i="8"/>
  <c r="AG432" i="8"/>
  <c r="AM432" i="8" s="1"/>
  <c r="AN432" i="8" s="1"/>
  <c r="AG319" i="8"/>
  <c r="AG257" i="8"/>
  <c r="AG231" i="8"/>
  <c r="AG307" i="8"/>
  <c r="AG258" i="8"/>
  <c r="AG431" i="8"/>
  <c r="AG367" i="8"/>
  <c r="AG347" i="8"/>
  <c r="AM347" i="8" s="1"/>
  <c r="AN347" i="8" s="1"/>
  <c r="AG263" i="8"/>
  <c r="AG187" i="8"/>
  <c r="AG295" i="8"/>
  <c r="AG211" i="8"/>
  <c r="AG196" i="8"/>
  <c r="AG144" i="8"/>
  <c r="AG264" i="8"/>
  <c r="AG248" i="8"/>
  <c r="AM248" i="8" s="1"/>
  <c r="AN248" i="8" s="1"/>
  <c r="AG240" i="8"/>
  <c r="AG268" i="8"/>
  <c r="AG251" i="8"/>
  <c r="AG68" i="8"/>
  <c r="AG143" i="8"/>
  <c r="AG124" i="8"/>
  <c r="AG107" i="8"/>
  <c r="AG82" i="8"/>
  <c r="AG49" i="8"/>
  <c r="AG174" i="8"/>
  <c r="AG178" i="8"/>
  <c r="AG158" i="8"/>
  <c r="AG79" i="8"/>
  <c r="AG137" i="8"/>
  <c r="AG54" i="8"/>
  <c r="AG89" i="8"/>
  <c r="AM89" i="8" s="1"/>
  <c r="AN89" i="8" s="1"/>
  <c r="AG93" i="8"/>
  <c r="AG38" i="8"/>
  <c r="AG67" i="8"/>
  <c r="AG33" i="8"/>
  <c r="AG133" i="8"/>
  <c r="AB30" i="3"/>
  <c r="AD30" i="3"/>
  <c r="L32" i="7"/>
  <c r="Q40" i="3" s="1"/>
  <c r="Z41" i="4"/>
  <c r="AK63" i="8"/>
  <c r="AK34" i="8"/>
  <c r="AK27" i="8"/>
  <c r="AK35" i="8"/>
  <c r="AK31" i="8"/>
  <c r="AK24" i="8"/>
  <c r="AK15" i="8"/>
  <c r="AK14" i="8"/>
  <c r="AK11" i="8"/>
  <c r="AK10" i="8"/>
  <c r="AK8" i="8"/>
  <c r="AK20" i="8"/>
  <c r="AK16" i="8"/>
  <c r="AK9" i="8"/>
  <c r="AK68" i="8"/>
  <c r="AK95" i="8"/>
  <c r="AK98" i="8"/>
  <c r="AK126" i="8"/>
  <c r="AK110" i="8"/>
  <c r="AK130" i="8"/>
  <c r="AK17" i="8"/>
  <c r="AK87" i="8"/>
  <c r="AK127" i="8"/>
  <c r="AK13" i="8"/>
  <c r="AK48" i="8"/>
  <c r="AK65" i="8"/>
  <c r="AK78" i="8"/>
  <c r="AK111" i="8"/>
  <c r="AK94" i="8"/>
  <c r="AK82" i="8"/>
  <c r="AK150" i="8"/>
  <c r="AK135" i="8"/>
  <c r="AK37" i="8"/>
  <c r="AK51" i="8"/>
  <c r="AK88" i="8"/>
  <c r="AK44" i="8"/>
  <c r="AK41" i="8"/>
  <c r="AK114" i="8"/>
  <c r="AK64" i="8"/>
  <c r="AK103" i="8"/>
  <c r="AK119" i="8"/>
  <c r="AK61" i="8"/>
  <c r="AK85" i="8"/>
  <c r="AM85" i="8" s="1"/>
  <c r="AN85" i="8" s="1"/>
  <c r="AK56" i="8"/>
  <c r="AK90" i="8"/>
  <c r="AK118" i="8"/>
  <c r="AK49" i="8"/>
  <c r="AK122" i="8"/>
  <c r="AK74" i="8"/>
  <c r="AK102" i="8"/>
  <c r="AK46" i="8"/>
  <c r="AK19" i="8"/>
  <c r="AK106" i="8"/>
  <c r="AK58" i="8"/>
  <c r="AK43" i="8"/>
  <c r="AK28" i="8"/>
  <c r="AK972" i="8"/>
  <c r="AK982" i="8"/>
  <c r="AK991" i="8"/>
  <c r="AK989" i="8"/>
  <c r="AK940" i="8"/>
  <c r="AK986" i="8"/>
  <c r="AK961" i="8"/>
  <c r="AK919" i="8"/>
  <c r="AK930" i="8"/>
  <c r="AK956" i="8"/>
  <c r="AK924" i="8"/>
  <c r="AK869" i="8"/>
  <c r="AK888" i="8"/>
  <c r="AK929" i="8"/>
  <c r="AK909" i="8"/>
  <c r="AK876" i="8"/>
  <c r="AK855" i="8"/>
  <c r="AK851" i="8"/>
  <c r="AK848" i="8"/>
  <c r="AK886" i="8"/>
  <c r="AK857" i="8"/>
  <c r="AK847" i="8"/>
  <c r="AK789" i="8"/>
  <c r="AK757" i="8"/>
  <c r="AK820" i="8"/>
  <c r="AK798" i="8"/>
  <c r="AK818" i="8"/>
  <c r="AK804" i="8"/>
  <c r="AK770" i="8"/>
  <c r="AK723" i="8"/>
  <c r="AK691" i="8"/>
  <c r="AK659" i="8"/>
  <c r="AK783" i="8"/>
  <c r="AK732" i="8"/>
  <c r="AK778" i="8"/>
  <c r="AM778" i="8" s="1"/>
  <c r="AN778" i="8" s="1"/>
  <c r="AK792" i="8"/>
  <c r="AK750" i="8"/>
  <c r="AK738" i="8"/>
  <c r="AK633" i="8"/>
  <c r="AK601" i="8"/>
  <c r="AK698" i="8"/>
  <c r="AK729" i="8"/>
  <c r="AK717" i="8"/>
  <c r="AK746" i="8"/>
  <c r="AK690" i="8"/>
  <c r="AK661" i="8"/>
  <c r="AK694" i="8"/>
  <c r="AK650" i="8"/>
  <c r="AK591" i="8"/>
  <c r="AK569" i="8"/>
  <c r="AK610" i="8"/>
  <c r="AK653" i="8"/>
  <c r="AK632" i="8"/>
  <c r="AK602" i="8"/>
  <c r="AK552" i="8"/>
  <c r="AK520" i="8"/>
  <c r="AK567" i="8"/>
  <c r="AK505" i="8"/>
  <c r="AK485" i="8"/>
  <c r="AK574" i="8"/>
  <c r="AK563" i="8"/>
  <c r="AK534" i="8"/>
  <c r="AK492" i="8"/>
  <c r="AM492" i="8" s="1"/>
  <c r="AN492" i="8" s="1"/>
  <c r="AK460" i="8"/>
  <c r="AK498" i="8"/>
  <c r="AK420" i="8"/>
  <c r="AK388" i="8"/>
  <c r="AK356" i="8"/>
  <c r="AK494" i="8"/>
  <c r="AK437" i="8"/>
  <c r="AK503" i="8"/>
  <c r="AK495" i="8"/>
  <c r="AK473" i="8"/>
  <c r="AK386" i="8"/>
  <c r="AK343" i="8"/>
  <c r="AK308" i="8"/>
  <c r="AK276" i="8"/>
  <c r="AK422" i="8"/>
  <c r="AK441" i="8"/>
  <c r="AK410" i="8"/>
  <c r="AK318" i="8"/>
  <c r="AK275" i="8"/>
  <c r="AK393" i="8"/>
  <c r="AK233" i="8"/>
  <c r="AK387" i="8"/>
  <c r="AK305" i="8"/>
  <c r="AK264" i="8"/>
  <c r="AK367" i="8"/>
  <c r="AM367" i="8" s="1"/>
  <c r="AN367" i="8" s="1"/>
  <c r="AK342" i="8"/>
  <c r="AK405" i="8"/>
  <c r="AK361" i="8"/>
  <c r="AK205" i="8"/>
  <c r="AK173" i="8"/>
  <c r="AK159" i="8"/>
  <c r="AK148" i="8"/>
  <c r="AM148" i="8" s="1"/>
  <c r="AN148" i="8" s="1"/>
  <c r="AK266" i="8"/>
  <c r="AK261" i="8"/>
  <c r="AK186" i="8"/>
  <c r="AK145" i="8"/>
  <c r="AK283" i="8"/>
  <c r="AK214" i="8"/>
  <c r="AK314" i="8"/>
  <c r="AK244" i="8"/>
  <c r="AK243" i="8"/>
  <c r="AK313" i="8"/>
  <c r="AK138" i="8"/>
  <c r="AK195" i="8"/>
  <c r="AK133" i="8"/>
  <c r="AK101" i="8"/>
  <c r="AK62" i="8"/>
  <c r="AK55" i="8"/>
  <c r="AK172" i="8"/>
  <c r="AK128" i="8"/>
  <c r="AK96" i="8"/>
  <c r="AK60" i="8"/>
  <c r="AK39" i="8"/>
  <c r="AK91" i="8"/>
  <c r="AK1001" i="8"/>
  <c r="AK981" i="8"/>
  <c r="AK979" i="8"/>
  <c r="AK1000" i="8"/>
  <c r="AK974" i="8"/>
  <c r="AK954" i="8"/>
  <c r="AK953" i="8"/>
  <c r="AK911" i="8"/>
  <c r="AK922" i="8"/>
  <c r="AK952" i="8"/>
  <c r="AK916" i="8"/>
  <c r="AK861" i="8"/>
  <c r="AK931" i="8"/>
  <c r="AK942" i="8"/>
  <c r="AK893" i="8"/>
  <c r="AK874" i="8"/>
  <c r="AK854" i="8"/>
  <c r="AK842" i="8"/>
  <c r="AK839" i="8"/>
  <c r="AM839" i="8" s="1"/>
  <c r="AN839" i="8" s="1"/>
  <c r="AK877" i="8"/>
  <c r="AK838" i="8"/>
  <c r="AK823" i="8"/>
  <c r="AK785" i="8"/>
  <c r="AK753" i="8"/>
  <c r="AK841" i="8"/>
  <c r="AK794" i="8"/>
  <c r="AK834" i="8"/>
  <c r="AK800" i="8"/>
  <c r="AK760" i="8"/>
  <c r="AK719" i="8"/>
  <c r="AK687" i="8"/>
  <c r="AK655" i="8"/>
  <c r="AK780" i="8"/>
  <c r="AK728" i="8"/>
  <c r="AM728" i="8" s="1"/>
  <c r="AN728" i="8" s="1"/>
  <c r="AK768" i="8"/>
  <c r="AK787" i="8"/>
  <c r="AK734" i="8"/>
  <c r="AK736" i="8"/>
  <c r="AK629" i="8"/>
  <c r="AK597" i="8"/>
  <c r="AK693" i="8"/>
  <c r="AK664" i="8"/>
  <c r="AK702" i="8"/>
  <c r="AK735" i="8"/>
  <c r="AK685" i="8"/>
  <c r="AK648" i="8"/>
  <c r="AK689" i="8"/>
  <c r="AK670" i="8"/>
  <c r="AK590" i="8"/>
  <c r="AK565" i="8"/>
  <c r="AK600" i="8"/>
  <c r="AK639" i="8"/>
  <c r="AK627" i="8"/>
  <c r="AK666" i="8"/>
  <c r="AK548" i="8"/>
  <c r="AK516" i="8"/>
  <c r="AK559" i="8"/>
  <c r="AK549" i="8"/>
  <c r="AK481" i="8"/>
  <c r="AK566" i="8"/>
  <c r="AK555" i="8"/>
  <c r="AK533" i="8"/>
  <c r="AK488" i="8"/>
  <c r="AK456" i="8"/>
  <c r="AK471" i="8"/>
  <c r="AK416" i="8"/>
  <c r="AM416" i="8" s="1"/>
  <c r="AN416" i="8" s="1"/>
  <c r="AK384" i="8"/>
  <c r="AK352" i="8"/>
  <c r="AK486" i="8"/>
  <c r="AK514" i="8"/>
  <c r="AK530" i="8"/>
  <c r="AK487" i="8"/>
  <c r="AK423" i="8"/>
  <c r="AK385" i="8"/>
  <c r="AK336" i="8"/>
  <c r="AK304" i="8"/>
  <c r="AK462" i="8"/>
  <c r="AK421" i="8"/>
  <c r="AK474" i="8"/>
  <c r="AK406" i="8"/>
  <c r="AK317" i="8"/>
  <c r="AK271" i="8"/>
  <c r="AK389" i="8"/>
  <c r="AK229" i="8"/>
  <c r="AK349" i="8"/>
  <c r="AK295" i="8"/>
  <c r="AK260" i="8"/>
  <c r="AK366" i="8"/>
  <c r="AK337" i="8"/>
  <c r="AK379" i="8"/>
  <c r="AK357" i="8"/>
  <c r="AK201" i="8"/>
  <c r="AK169" i="8"/>
  <c r="AK158" i="8"/>
  <c r="AK339" i="8"/>
  <c r="AK249" i="8"/>
  <c r="AK235" i="8"/>
  <c r="AK182" i="8"/>
  <c r="AK143" i="8"/>
  <c r="AK281" i="8"/>
  <c r="AK209" i="8"/>
  <c r="AK310" i="8"/>
  <c r="AK228" i="8"/>
  <c r="AK242" i="8"/>
  <c r="AK303" i="8"/>
  <c r="AK57" i="8"/>
  <c r="AM57" i="8" s="1"/>
  <c r="AN57" i="8" s="1"/>
  <c r="AK192" i="8"/>
  <c r="AK129" i="8"/>
  <c r="AK97" i="8"/>
  <c r="AK52" i="8"/>
  <c r="AK199" i="8"/>
  <c r="AK167" i="8"/>
  <c r="AK124" i="8"/>
  <c r="AK92" i="8"/>
  <c r="AK54" i="8"/>
  <c r="AK32" i="8"/>
  <c r="AK149" i="8"/>
  <c r="AK1004" i="8"/>
  <c r="AK977" i="8"/>
  <c r="AK994" i="8"/>
  <c r="AK992" i="8"/>
  <c r="AK957" i="8"/>
  <c r="AM957" i="8" s="1"/>
  <c r="AN957" i="8" s="1"/>
  <c r="AK951" i="8"/>
  <c r="AK987" i="8"/>
  <c r="AK973" i="8"/>
  <c r="AK887" i="8"/>
  <c r="AK939" i="8"/>
  <c r="AK950" i="8"/>
  <c r="AK892" i="8"/>
  <c r="AK936" i="8"/>
  <c r="AM936" i="8" s="1"/>
  <c r="AN936" i="8" s="1"/>
  <c r="AK885" i="8"/>
  <c r="AK913" i="8"/>
  <c r="AK910" i="8"/>
  <c r="AK850" i="8"/>
  <c r="AK817" i="8"/>
  <c r="AK915" i="8"/>
  <c r="AK883" i="8"/>
  <c r="AK844" i="8"/>
  <c r="AM844" i="8" s="1"/>
  <c r="AN844" i="8" s="1"/>
  <c r="AK814" i="8"/>
  <c r="AK805" i="8"/>
  <c r="AK773" i="8"/>
  <c r="AK741" i="8"/>
  <c r="AK821" i="8"/>
  <c r="AK782" i="8"/>
  <c r="AK811" i="8"/>
  <c r="AK826" i="8"/>
  <c r="AK742" i="8"/>
  <c r="AK707" i="8"/>
  <c r="AK675" i="8"/>
  <c r="AK803" i="8"/>
  <c r="AK764" i="8"/>
  <c r="AK716" i="8"/>
  <c r="AK752" i="8"/>
  <c r="AK767" i="8"/>
  <c r="AM767" i="8" s="1"/>
  <c r="AN767" i="8" s="1"/>
  <c r="AK722" i="8"/>
  <c r="AK654" i="8"/>
  <c r="AK617" i="8"/>
  <c r="AK585" i="8"/>
  <c r="AK677" i="8"/>
  <c r="AK642" i="8"/>
  <c r="AK686" i="8"/>
  <c r="AK709" i="8"/>
  <c r="AM709" i="8" s="1"/>
  <c r="AN709" i="8" s="1"/>
  <c r="AK669" i="8"/>
  <c r="AK636" i="8"/>
  <c r="AK673" i="8"/>
  <c r="AK612" i="8"/>
  <c r="AK643" i="8"/>
  <c r="AK553" i="8"/>
  <c r="AK584" i="8"/>
  <c r="AK614" i="8"/>
  <c r="AM614" i="8" s="1"/>
  <c r="AN614" i="8" s="1"/>
  <c r="AK619" i="8"/>
  <c r="AK568" i="8"/>
  <c r="AK536" i="8"/>
  <c r="AK504" i="8"/>
  <c r="AK537" i="8"/>
  <c r="AK511" i="8"/>
  <c r="AK526" i="8"/>
  <c r="AK547" i="8"/>
  <c r="AK535" i="8"/>
  <c r="AK554" i="8"/>
  <c r="AK476" i="8"/>
  <c r="AK444" i="8"/>
  <c r="AK434" i="8"/>
  <c r="AK404" i="8"/>
  <c r="AK372" i="8"/>
  <c r="AK340" i="8"/>
  <c r="AK469" i="8"/>
  <c r="AK475" i="8"/>
  <c r="AK519" i="8"/>
  <c r="AK466" i="8"/>
  <c r="AK407" i="8"/>
  <c r="AK369" i="8"/>
  <c r="AK324" i="8"/>
  <c r="AK292" i="8"/>
  <c r="AK433" i="8"/>
  <c r="AK458" i="8"/>
  <c r="AK446" i="8"/>
  <c r="AK355" i="8"/>
  <c r="AM355" i="8" s="1"/>
  <c r="AN355" i="8" s="1"/>
  <c r="AK301" i="8"/>
  <c r="AK259" i="8"/>
  <c r="AK358" i="8"/>
  <c r="AK429" i="8"/>
  <c r="AK322" i="8"/>
  <c r="AK279" i="8"/>
  <c r="AK248" i="8"/>
  <c r="AK377" i="8"/>
  <c r="AK371" i="8"/>
  <c r="AK351" i="8"/>
  <c r="AK254" i="8"/>
  <c r="AK189" i="8"/>
  <c r="AK163" i="8"/>
  <c r="AK155" i="8"/>
  <c r="AK319" i="8"/>
  <c r="AK221" i="8"/>
  <c r="AK202" i="8"/>
  <c r="AK170" i="8"/>
  <c r="AK137" i="8"/>
  <c r="AK240" i="8"/>
  <c r="AK253" i="8"/>
  <c r="AK287" i="8"/>
  <c r="AK215" i="8"/>
  <c r="AK204" i="8"/>
  <c r="AK232" i="8"/>
  <c r="AK33" i="8"/>
  <c r="AK179" i="8"/>
  <c r="AK117" i="8"/>
  <c r="AK80" i="8"/>
  <c r="AM80" i="8" s="1"/>
  <c r="AN80" i="8" s="1"/>
  <c r="AK38" i="8"/>
  <c r="AK188" i="8"/>
  <c r="AK142" i="8"/>
  <c r="AK112" i="8"/>
  <c r="AK81" i="8"/>
  <c r="AK134" i="8"/>
  <c r="AK123" i="8"/>
  <c r="AK70" i="8"/>
  <c r="AK988" i="8"/>
  <c r="AK998" i="8"/>
  <c r="AK963" i="8"/>
  <c r="AK1005" i="8"/>
  <c r="AK983" i="8"/>
  <c r="AK935" i="8"/>
  <c r="AK999" i="8"/>
  <c r="AK941" i="8"/>
  <c r="AK964" i="8"/>
  <c r="AK925" i="8"/>
  <c r="AK934" i="8"/>
  <c r="AK907" i="8"/>
  <c r="AK904" i="8"/>
  <c r="AK878" i="8"/>
  <c r="AK897" i="8"/>
  <c r="AM897" i="8" s="1"/>
  <c r="AN897" i="8" s="1"/>
  <c r="AK894" i="8"/>
  <c r="AK914" i="8"/>
  <c r="AK870" i="8"/>
  <c r="AK864" i="8"/>
  <c r="AK880" i="8"/>
  <c r="AK840" i="8"/>
  <c r="AK863" i="8"/>
  <c r="AK797" i="8"/>
  <c r="AK765" i="8"/>
  <c r="AK827" i="8"/>
  <c r="AK806" i="8"/>
  <c r="AK871" i="8"/>
  <c r="AK832" i="8"/>
  <c r="AK776" i="8"/>
  <c r="AK731" i="8"/>
  <c r="AK699" i="8"/>
  <c r="AK667" i="8"/>
  <c r="AK791" i="8"/>
  <c r="AK758" i="8"/>
  <c r="AK708" i="8"/>
  <c r="AK743" i="8"/>
  <c r="AK756" i="8"/>
  <c r="AK714" i="8"/>
  <c r="AK641" i="8"/>
  <c r="AK609" i="8"/>
  <c r="AK577" i="8"/>
  <c r="AK660" i="8"/>
  <c r="AK634" i="8"/>
  <c r="AK680" i="8"/>
  <c r="AK701" i="8"/>
  <c r="AK657" i="8"/>
  <c r="AK705" i="8"/>
  <c r="AK665" i="8"/>
  <c r="AK606" i="8"/>
  <c r="AK628" i="8"/>
  <c r="AK616" i="8"/>
  <c r="AK578" i="8"/>
  <c r="AK599" i="8"/>
  <c r="AK608" i="8"/>
  <c r="AK560" i="8"/>
  <c r="AK528" i="8"/>
  <c r="AK592" i="8"/>
  <c r="AK521" i="8"/>
  <c r="AK493" i="8"/>
  <c r="AK510" i="8"/>
  <c r="AK583" i="8"/>
  <c r="AK586" i="8"/>
  <c r="AK523" i="8"/>
  <c r="AK468" i="8"/>
  <c r="AK436" i="8"/>
  <c r="AK428" i="8"/>
  <c r="AK396" i="8"/>
  <c r="AK364" i="8"/>
  <c r="AK518" i="8"/>
  <c r="AK453" i="8"/>
  <c r="AK443" i="8"/>
  <c r="AM443" i="8" s="1"/>
  <c r="AN443" i="8" s="1"/>
  <c r="AK515" i="8"/>
  <c r="AK450" i="8"/>
  <c r="AK401" i="8"/>
  <c r="AK354" i="8"/>
  <c r="AK316" i="8"/>
  <c r="AK284" i="8"/>
  <c r="AK445" i="8"/>
  <c r="AK463" i="8"/>
  <c r="AK426" i="8"/>
  <c r="AK333" i="8"/>
  <c r="AK286" i="8"/>
  <c r="AK251" i="8"/>
  <c r="AK241" i="8"/>
  <c r="AK415" i="8"/>
  <c r="AK311" i="8"/>
  <c r="AK272" i="8"/>
  <c r="AK394" i="8"/>
  <c r="AK347" i="8"/>
  <c r="AK413" i="8"/>
  <c r="AK403" i="8"/>
  <c r="AK230" i="8"/>
  <c r="AK181" i="8"/>
  <c r="AK161" i="8"/>
  <c r="AK153" i="8"/>
  <c r="AK282" i="8"/>
  <c r="AK213" i="8"/>
  <c r="AK194" i="8"/>
  <c r="AK151" i="8"/>
  <c r="AK298" i="8"/>
  <c r="AK222" i="8"/>
  <c r="AK238" i="8"/>
  <c r="AK265" i="8"/>
  <c r="AK262" i="8"/>
  <c r="AK326" i="8"/>
  <c r="AK216" i="8"/>
  <c r="AK203" i="8"/>
  <c r="AK171" i="8"/>
  <c r="AK109" i="8"/>
  <c r="AK72" i="8"/>
  <c r="AK66" i="8"/>
  <c r="AK180" i="8"/>
  <c r="AK136" i="8"/>
  <c r="AK104" i="8"/>
  <c r="AK73" i="8"/>
  <c r="AK75" i="8"/>
  <c r="AK107" i="8"/>
  <c r="AK29" i="8"/>
  <c r="Z23" i="7"/>
  <c r="T32" i="4" s="1"/>
  <c r="X32" i="4" s="1"/>
  <c r="K23" i="7"/>
  <c r="P31" i="3" s="1"/>
  <c r="C35" i="3"/>
  <c r="AE35" i="3"/>
  <c r="AB35" i="3"/>
  <c r="AA35" i="3"/>
  <c r="C43" i="3"/>
  <c r="AC43" i="3"/>
  <c r="AD43" i="3"/>
  <c r="AE43" i="3"/>
  <c r="AB43" i="3"/>
  <c r="AA43" i="3"/>
  <c r="AJ145" i="8"/>
  <c r="AJ95" i="8"/>
  <c r="AG30" i="8"/>
  <c r="AC34" i="3"/>
  <c r="L30" i="7"/>
  <c r="Q38" i="3" s="1"/>
  <c r="Z39" i="4"/>
  <c r="AD40" i="3"/>
  <c r="C40" i="3"/>
  <c r="AB40" i="3"/>
  <c r="L17" i="7"/>
  <c r="Q25" i="3" s="1"/>
  <c r="Z26" i="4"/>
  <c r="G78" i="7"/>
  <c r="K17" i="2" s="1"/>
  <c r="V5" i="8"/>
  <c r="M15" i="7"/>
  <c r="R23" i="3" s="1"/>
  <c r="AA23" i="3" s="1"/>
  <c r="T24" i="4"/>
  <c r="X24" i="4" s="1"/>
  <c r="AD32" i="3"/>
  <c r="AE32" i="3"/>
  <c r="AC32" i="3"/>
  <c r="AB32" i="3"/>
  <c r="C32" i="3"/>
  <c r="Z32" i="3"/>
  <c r="Z28" i="3"/>
  <c r="AE28" i="3"/>
  <c r="AC28" i="3"/>
  <c r="AA28" i="3"/>
  <c r="C28" i="3"/>
  <c r="AD28" i="3"/>
  <c r="C41" i="3"/>
  <c r="AC41" i="3"/>
  <c r="L29" i="7"/>
  <c r="Q37" i="3" s="1"/>
  <c r="AD42" i="3"/>
  <c r="C42" i="3"/>
  <c r="R18" i="7"/>
  <c r="S27" i="4"/>
  <c r="Y27" i="4" s="1"/>
  <c r="AJ139" i="8"/>
  <c r="AL43" i="8"/>
  <c r="AL29" i="8"/>
  <c r="AJ17" i="8"/>
  <c r="AK12" i="8"/>
  <c r="AK99" i="8"/>
  <c r="AK67" i="8"/>
  <c r="AK132" i="8"/>
  <c r="AK59" i="8"/>
  <c r="AK105" i="8"/>
  <c r="AK200" i="8"/>
  <c r="AK315" i="8"/>
  <c r="AK250" i="8"/>
  <c r="AK218" i="8"/>
  <c r="AK147" i="8"/>
  <c r="AK207" i="8"/>
  <c r="AK152" i="8"/>
  <c r="AK177" i="8"/>
  <c r="AK365" i="8"/>
  <c r="AK346" i="8"/>
  <c r="AK268" i="8"/>
  <c r="AK414" i="8"/>
  <c r="AK397" i="8"/>
  <c r="AK323" i="8"/>
  <c r="AK461" i="8"/>
  <c r="AK280" i="8"/>
  <c r="AK353" i="8"/>
  <c r="AM353" i="8" s="1"/>
  <c r="AN353" i="8" s="1"/>
  <c r="AK449" i="8"/>
  <c r="AK517" i="8"/>
  <c r="AK501" i="8"/>
  <c r="AK392" i="8"/>
  <c r="AM392" i="8" s="1"/>
  <c r="AN392" i="8" s="1"/>
  <c r="AK529" i="8"/>
  <c r="AK507" i="8"/>
  <c r="AK571" i="8"/>
  <c r="AK489" i="8"/>
  <c r="AM489" i="8" s="1"/>
  <c r="AN489" i="8" s="1"/>
  <c r="AK582" i="8"/>
  <c r="AK556" i="8"/>
  <c r="AK598" i="8"/>
  <c r="AK611" i="8"/>
  <c r="AK596" i="8"/>
  <c r="AK704" i="8"/>
  <c r="AK700" i="8"/>
  <c r="AK630" i="8"/>
  <c r="AK710" i="8"/>
  <c r="AK637" i="8"/>
  <c r="AK751" i="8"/>
  <c r="AK779" i="8"/>
  <c r="AK788" i="8"/>
  <c r="AK695" i="8"/>
  <c r="AK771" i="8"/>
  <c r="AK819" i="8"/>
  <c r="AK824" i="8"/>
  <c r="AK793" i="8"/>
  <c r="AK873" i="8"/>
  <c r="AK852" i="8"/>
  <c r="AK882" i="8"/>
  <c r="AK896" i="8"/>
  <c r="AK889" i="8"/>
  <c r="AK932" i="8"/>
  <c r="AM932" i="8" s="1"/>
  <c r="AN932" i="8" s="1"/>
  <c r="AK958" i="8"/>
  <c r="AK970" i="8"/>
  <c r="AK948" i="8"/>
  <c r="AK995" i="8"/>
  <c r="AK980" i="8"/>
  <c r="AI101" i="8"/>
  <c r="AI155" i="8"/>
  <c r="AI267" i="8"/>
  <c r="AI448" i="8"/>
  <c r="AI559" i="8"/>
  <c r="AI745" i="8"/>
  <c r="AI869" i="8"/>
  <c r="AK22" i="8"/>
  <c r="AK115" i="8"/>
  <c r="AK77" i="8"/>
  <c r="AK140" i="8"/>
  <c r="AK89" i="8"/>
  <c r="AK113" i="8"/>
  <c r="AK25" i="8"/>
  <c r="AK330" i="8"/>
  <c r="AK277" i="8"/>
  <c r="AK224" i="8"/>
  <c r="AK166" i="8"/>
  <c r="AK217" i="8"/>
  <c r="AK154" i="8"/>
  <c r="AK185" i="8"/>
  <c r="AK350" i="8"/>
  <c r="AK373" i="8"/>
  <c r="AK274" i="8"/>
  <c r="AK419" i="8"/>
  <c r="AK255" i="8"/>
  <c r="AK334" i="8"/>
  <c r="AM334" i="8" s="1"/>
  <c r="AN334" i="8" s="1"/>
  <c r="AK451" i="8"/>
  <c r="AK288" i="8"/>
  <c r="AK359" i="8"/>
  <c r="AK465" i="8"/>
  <c r="AK459" i="8"/>
  <c r="AK531" i="8"/>
  <c r="AK400" i="8"/>
  <c r="AK440" i="8"/>
  <c r="AK539" i="8"/>
  <c r="AK587" i="8"/>
  <c r="AK496" i="8"/>
  <c r="AK500" i="8"/>
  <c r="AK564" i="8"/>
  <c r="AK604" i="8"/>
  <c r="AK626" i="8"/>
  <c r="AK607" i="8"/>
  <c r="AK733" i="8"/>
  <c r="AK706" i="8"/>
  <c r="AK638" i="8"/>
  <c r="AK581" i="8"/>
  <c r="AK645" i="8"/>
  <c r="AK766" i="8"/>
  <c r="AK712" i="8"/>
  <c r="AK796" i="8"/>
  <c r="AK703" i="8"/>
  <c r="AK813" i="8"/>
  <c r="AK872" i="8"/>
  <c r="AK737" i="8"/>
  <c r="AK801" i="8"/>
  <c r="AK843" i="8"/>
  <c r="AK868" i="8"/>
  <c r="AK921" i="8"/>
  <c r="AK912" i="8"/>
  <c r="AK905" i="8"/>
  <c r="AK962" i="8"/>
  <c r="AK879" i="8"/>
  <c r="AM879" i="8" s="1"/>
  <c r="AN879" i="8" s="1"/>
  <c r="AK971" i="8"/>
  <c r="AK1002" i="8"/>
  <c r="AK978" i="8"/>
  <c r="AK996" i="8"/>
  <c r="AJ23" i="8"/>
  <c r="AI91" i="8"/>
  <c r="AI197" i="8"/>
  <c r="AI410" i="8"/>
  <c r="AI359" i="8"/>
  <c r="AI626" i="8"/>
  <c r="AI735" i="8"/>
  <c r="AI908" i="8"/>
  <c r="G81" i="7"/>
  <c r="K20" i="2" s="1"/>
  <c r="Y5" i="8"/>
  <c r="AE34" i="3"/>
  <c r="AD34" i="3"/>
  <c r="AI127" i="8"/>
  <c r="AI324" i="8"/>
  <c r="AI258" i="8"/>
  <c r="AI427" i="8"/>
  <c r="AI564" i="8"/>
  <c r="AI742" i="8"/>
  <c r="AI894" i="8"/>
  <c r="AG37" i="8"/>
  <c r="AK26" i="8"/>
  <c r="AK86" i="8"/>
  <c r="AK146" i="8"/>
  <c r="AK50" i="8"/>
  <c r="AK125" i="8"/>
  <c r="AK47" i="8"/>
  <c r="AK227" i="8"/>
  <c r="AK299" i="8"/>
  <c r="AK273" i="8"/>
  <c r="AK178" i="8"/>
  <c r="AK245" i="8"/>
  <c r="AK157" i="8"/>
  <c r="AK197" i="8"/>
  <c r="AK378" i="8"/>
  <c r="AK425" i="8"/>
  <c r="AK290" i="8"/>
  <c r="AK225" i="8"/>
  <c r="AK267" i="8"/>
  <c r="AK383" i="8"/>
  <c r="AK482" i="8"/>
  <c r="AK300" i="8"/>
  <c r="AK375" i="8"/>
  <c r="AK502" i="8"/>
  <c r="AK491" i="8"/>
  <c r="AK348" i="8"/>
  <c r="AK412" i="8"/>
  <c r="AK452" i="8"/>
  <c r="AK570" i="8"/>
  <c r="AM570" i="8" s="1"/>
  <c r="AN570" i="8" s="1"/>
  <c r="AK558" i="8"/>
  <c r="AK543" i="8"/>
  <c r="AK512" i="8"/>
  <c r="AK635" i="8"/>
  <c r="AK620" i="8"/>
  <c r="AK561" i="8"/>
  <c r="AK623" i="8"/>
  <c r="AK644" i="8"/>
  <c r="AK739" i="8"/>
  <c r="AK662" i="8"/>
  <c r="AK593" i="8"/>
  <c r="AK721" i="8"/>
  <c r="AM721" i="8" s="1"/>
  <c r="AN721" i="8" s="1"/>
  <c r="AK784" i="8"/>
  <c r="AK724" i="8"/>
  <c r="AK651" i="8"/>
  <c r="AK715" i="8"/>
  <c r="AK862" i="8"/>
  <c r="AK790" i="8"/>
  <c r="AK749" i="8"/>
  <c r="AK812" i="8"/>
  <c r="AK860" i="8"/>
  <c r="AK836" i="8"/>
  <c r="AK866" i="8"/>
  <c r="AK928" i="8"/>
  <c r="AK853" i="8"/>
  <c r="AK944" i="8"/>
  <c r="AK903" i="8"/>
  <c r="AK946" i="8"/>
  <c r="AK984" i="8"/>
  <c r="AK968" i="8"/>
  <c r="AJ18" i="8"/>
  <c r="AI38" i="8"/>
  <c r="AI137" i="8"/>
  <c r="AI102" i="8"/>
  <c r="AI386" i="8"/>
  <c r="AI475" i="8"/>
  <c r="AI657" i="8"/>
  <c r="AI678" i="8"/>
  <c r="AI881" i="8"/>
  <c r="AB34" i="3"/>
  <c r="AA34" i="3"/>
  <c r="AC39" i="3"/>
  <c r="AE39" i="3"/>
  <c r="AB39" i="3"/>
  <c r="C39" i="3"/>
  <c r="AA39" i="3"/>
  <c r="L23" i="7"/>
  <c r="Q31" i="3" s="1"/>
  <c r="Z32" i="4"/>
  <c r="AC18" i="3"/>
  <c r="AD18" i="3"/>
  <c r="C18" i="3"/>
  <c r="AE18" i="3"/>
  <c r="AD41" i="3"/>
  <c r="AB41" i="3"/>
  <c r="C30" i="3"/>
  <c r="AA18" i="3"/>
  <c r="C31" i="3"/>
  <c r="AE30" i="3"/>
  <c r="Z30" i="3"/>
  <c r="Z35" i="3"/>
  <c r="G82" i="7"/>
  <c r="K21" i="2" s="1"/>
  <c r="Z5" i="8"/>
  <c r="M27" i="7"/>
  <c r="R35" i="3" s="1"/>
  <c r="AD35" i="3" s="1"/>
  <c r="T36" i="4"/>
  <c r="X36" i="4" s="1"/>
  <c r="AJ127" i="8"/>
  <c r="AJ51" i="8"/>
  <c r="AI36" i="8"/>
  <c r="AI26" i="8"/>
  <c r="AG20" i="8"/>
  <c r="AK21" i="8"/>
  <c r="AK53" i="8"/>
  <c r="AK100" i="8"/>
  <c r="AK175" i="8"/>
  <c r="AK69" i="8"/>
  <c r="AK168" i="8"/>
  <c r="AK212" i="8"/>
  <c r="AK246" i="8"/>
  <c r="AK210" i="8"/>
  <c r="AK294" i="8"/>
  <c r="AK190" i="8"/>
  <c r="AK278" i="8"/>
  <c r="AK160" i="8"/>
  <c r="AK206" i="8"/>
  <c r="AK409" i="8"/>
  <c r="AK390" i="8"/>
  <c r="AK306" i="8"/>
  <c r="AK237" i="8"/>
  <c r="AK285" i="8"/>
  <c r="AK411" i="8"/>
  <c r="AM411" i="8" s="1"/>
  <c r="AN411" i="8" s="1"/>
  <c r="AK427" i="8"/>
  <c r="AK312" i="8"/>
  <c r="AK391" i="8"/>
  <c r="AK513" i="8"/>
  <c r="AK438" i="8"/>
  <c r="AK360" i="8"/>
  <c r="AK424" i="8"/>
  <c r="AK464" i="8"/>
  <c r="AK576" i="8"/>
  <c r="AK509" i="8"/>
  <c r="AK506" i="8"/>
  <c r="AM506" i="8" s="1"/>
  <c r="AN506" i="8" s="1"/>
  <c r="AK524" i="8"/>
  <c r="AK603" i="8"/>
  <c r="AK649" i="8"/>
  <c r="AK573" i="8"/>
  <c r="AK652" i="8"/>
  <c r="AK713" i="8"/>
  <c r="AK747" i="8"/>
  <c r="AK658" i="8"/>
  <c r="AK605" i="8"/>
  <c r="AK807" i="8"/>
  <c r="AK795" i="8"/>
  <c r="AK748" i="8"/>
  <c r="AK663" i="8"/>
  <c r="AK727" i="8"/>
  <c r="AK808" i="8"/>
  <c r="AK802" i="8"/>
  <c r="AK761" i="8"/>
  <c r="AK849" i="8"/>
  <c r="AK859" i="8"/>
  <c r="AK867" i="8"/>
  <c r="AM867" i="8" s="1"/>
  <c r="AN867" i="8" s="1"/>
  <c r="AK890" i="8"/>
  <c r="AK875" i="8"/>
  <c r="AK891" i="8"/>
  <c r="AK917" i="8"/>
  <c r="AK927" i="8"/>
  <c r="AK1003" i="8"/>
  <c r="AK990" i="8"/>
  <c r="AK997" i="8"/>
  <c r="AM997" i="8" s="1"/>
  <c r="AN997" i="8" s="1"/>
  <c r="AI12" i="8"/>
  <c r="AI174" i="8"/>
  <c r="AI138" i="8"/>
  <c r="AI458" i="8"/>
  <c r="AM458" i="8" s="1"/>
  <c r="AN458" i="8" s="1"/>
  <c r="AI574" i="8"/>
  <c r="AI649" i="8"/>
  <c r="AI751" i="8"/>
  <c r="L14" i="7"/>
  <c r="Q22" i="3" s="1"/>
  <c r="Z23" i="4"/>
  <c r="AE33" i="3"/>
  <c r="C33" i="3"/>
  <c r="AD33" i="3"/>
  <c r="L25" i="7"/>
  <c r="Q33" i="3" s="1"/>
  <c r="Z34" i="4"/>
  <c r="R22" i="7"/>
  <c r="S17" i="4"/>
  <c r="Y17" i="4" s="1"/>
  <c r="AB38" i="3"/>
  <c r="C38" i="3"/>
  <c r="AA38" i="3"/>
  <c r="AA40" i="3"/>
  <c r="C34" i="3"/>
  <c r="AI29" i="8"/>
  <c r="AI19" i="8"/>
  <c r="AI10" i="8"/>
  <c r="AI9" i="8"/>
  <c r="AI11" i="8"/>
  <c r="AI8" i="8"/>
  <c r="AI15" i="8"/>
  <c r="AI97" i="8"/>
  <c r="AI20" i="8"/>
  <c r="AI30" i="8"/>
  <c r="AI33" i="8"/>
  <c r="AI42" i="8"/>
  <c r="AM42" i="8" s="1"/>
  <c r="AN42" i="8" s="1"/>
  <c r="AI61" i="8"/>
  <c r="AI80" i="8"/>
  <c r="AI53" i="8"/>
  <c r="AI66" i="8"/>
  <c r="AI28" i="8"/>
  <c r="AI113" i="8"/>
  <c r="AI71" i="8"/>
  <c r="AM71" i="8" s="1"/>
  <c r="AN71" i="8" s="1"/>
  <c r="AI62" i="8"/>
  <c r="AI39" i="8"/>
  <c r="AI50" i="8"/>
  <c r="AI89" i="8"/>
  <c r="AI121" i="8"/>
  <c r="AI41" i="8"/>
  <c r="AI105" i="8"/>
  <c r="AI72" i="8"/>
  <c r="AI21" i="8"/>
  <c r="AI23" i="8"/>
  <c r="AI18" i="8"/>
  <c r="AI974" i="8"/>
  <c r="AI962" i="8"/>
  <c r="AI981" i="8"/>
  <c r="AI970" i="8"/>
  <c r="AI1004" i="8"/>
  <c r="AI948" i="8"/>
  <c r="AI964" i="8"/>
  <c r="AI934" i="8"/>
  <c r="AI932" i="8"/>
  <c r="AI954" i="8"/>
  <c r="AI910" i="8"/>
  <c r="AI876" i="8"/>
  <c r="AI925" i="8"/>
  <c r="AM925" i="8" s="1"/>
  <c r="AN925" i="8" s="1"/>
  <c r="AI958" i="8"/>
  <c r="AI899" i="8"/>
  <c r="AI868" i="8"/>
  <c r="AI835" i="8"/>
  <c r="AI857" i="8"/>
  <c r="AI842" i="8"/>
  <c r="AI849" i="8"/>
  <c r="AI904" i="8"/>
  <c r="AI848" i="8"/>
  <c r="AI788" i="8"/>
  <c r="AI756" i="8"/>
  <c r="AI826" i="8"/>
  <c r="AI801" i="8"/>
  <c r="AI820" i="8"/>
  <c r="AI815" i="8"/>
  <c r="AI781" i="8"/>
  <c r="AI730" i="8"/>
  <c r="AI698" i="8"/>
  <c r="AI666" i="8"/>
  <c r="AI786" i="8"/>
  <c r="AI731" i="8"/>
  <c r="AI791" i="8"/>
  <c r="AI798" i="8"/>
  <c r="AI762" i="8"/>
  <c r="AI725" i="8"/>
  <c r="AI661" i="8"/>
  <c r="AI620" i="8"/>
  <c r="AI588" i="8"/>
  <c r="AI689" i="8"/>
  <c r="AI728" i="8"/>
  <c r="AI693" i="8"/>
  <c r="AI681" i="8"/>
  <c r="AI647" i="8"/>
  <c r="AI685" i="8"/>
  <c r="AI619" i="8"/>
  <c r="AI585" i="8"/>
  <c r="AM585" i="8" s="1"/>
  <c r="AN585" i="8" s="1"/>
  <c r="AI560" i="8"/>
  <c r="AI605" i="8"/>
  <c r="AI676" i="8"/>
  <c r="AI677" i="8"/>
  <c r="AI627" i="8"/>
  <c r="AI543" i="8"/>
  <c r="AI511" i="8"/>
  <c r="AI533" i="8"/>
  <c r="AI532" i="8"/>
  <c r="AI549" i="8"/>
  <c r="AI496" i="8"/>
  <c r="AI553" i="8"/>
  <c r="AM553" i="8" s="1"/>
  <c r="AN553" i="8" s="1"/>
  <c r="AI540" i="8"/>
  <c r="AI512" i="8"/>
  <c r="AI467" i="8"/>
  <c r="AI435" i="8"/>
  <c r="AM435" i="8" s="1"/>
  <c r="AN435" i="8" s="1"/>
  <c r="AI431" i="8"/>
  <c r="AI399" i="8"/>
  <c r="AI367" i="8"/>
  <c r="AI524" i="8"/>
  <c r="AM524" i="8" s="1"/>
  <c r="AN524" i="8" s="1"/>
  <c r="AI498" i="8"/>
  <c r="AI514" i="8"/>
  <c r="AI482" i="8"/>
  <c r="AI430" i="8"/>
  <c r="AI396" i="8"/>
  <c r="AI349" i="8"/>
  <c r="AI311" i="8"/>
  <c r="AI279" i="8"/>
  <c r="AI417" i="8"/>
  <c r="AM417" i="8" s="1"/>
  <c r="AN417" i="8" s="1"/>
  <c r="AI474" i="8"/>
  <c r="AI378" i="8"/>
  <c r="AI298" i="8"/>
  <c r="AI262" i="8"/>
  <c r="AI361" i="8"/>
  <c r="AI224" i="8"/>
  <c r="AI333" i="8"/>
  <c r="AM333" i="8" s="1"/>
  <c r="AN333" i="8" s="1"/>
  <c r="AI286" i="8"/>
  <c r="AI251" i="8"/>
  <c r="AI358" i="8"/>
  <c r="AI400" i="8"/>
  <c r="AM400" i="8" s="1"/>
  <c r="AN400" i="8" s="1"/>
  <c r="AI354" i="8"/>
  <c r="AI434" i="8"/>
  <c r="AI274" i="8"/>
  <c r="AI196" i="8"/>
  <c r="AI149" i="8"/>
  <c r="AI132" i="8"/>
  <c r="AI116" i="8"/>
  <c r="AI100" i="8"/>
  <c r="AI326" i="8"/>
  <c r="AI216" i="8"/>
  <c r="AI206" i="8"/>
  <c r="AI177" i="8"/>
  <c r="AI160" i="8"/>
  <c r="AI152" i="8"/>
  <c r="AI221" i="8"/>
  <c r="AI247" i="8"/>
  <c r="AI233" i="8"/>
  <c r="AI260" i="8"/>
  <c r="AI277" i="8"/>
  <c r="AI70" i="8"/>
  <c r="AM70" i="8" s="1"/>
  <c r="AN70" i="8" s="1"/>
  <c r="AI24" i="8"/>
  <c r="AI84" i="8"/>
  <c r="AI57" i="8"/>
  <c r="AI194" i="8"/>
  <c r="AI167" i="8"/>
  <c r="AI135" i="8"/>
  <c r="AI103" i="8"/>
  <c r="AI56" i="8"/>
  <c r="AI22" i="8"/>
  <c r="AI133" i="8"/>
  <c r="AI998" i="8"/>
  <c r="AI999" i="8"/>
  <c r="AI993" i="8"/>
  <c r="AI967" i="8"/>
  <c r="AI953" i="8"/>
  <c r="AI988" i="8"/>
  <c r="AM988" i="8" s="1"/>
  <c r="AN988" i="8" s="1"/>
  <c r="AI939" i="8"/>
  <c r="AI897" i="8"/>
  <c r="AI919" i="8"/>
  <c r="AI918" i="8"/>
  <c r="AI871" i="8"/>
  <c r="AI903" i="8"/>
  <c r="AI917" i="8"/>
  <c r="AI912" i="8"/>
  <c r="AM912" i="8" s="1"/>
  <c r="AN912" i="8" s="1"/>
  <c r="AI856" i="8"/>
  <c r="AI873" i="8"/>
  <c r="AI850" i="8"/>
  <c r="AI845" i="8"/>
  <c r="AI859" i="8"/>
  <c r="AI808" i="8"/>
  <c r="AI772" i="8"/>
  <c r="AI736" i="8"/>
  <c r="AI809" i="8"/>
  <c r="AI851" i="8"/>
  <c r="AI811" i="8"/>
  <c r="AI766" i="8"/>
  <c r="AM766" i="8" s="1"/>
  <c r="AN766" i="8" s="1"/>
  <c r="AI718" i="8"/>
  <c r="AI682" i="8"/>
  <c r="AI738" i="8"/>
  <c r="AI753" i="8"/>
  <c r="AI810" i="8"/>
  <c r="AI741" i="8"/>
  <c r="AI747" i="8"/>
  <c r="AI713" i="8"/>
  <c r="AI636" i="8"/>
  <c r="AI600" i="8"/>
  <c r="AI704" i="8"/>
  <c r="AI652" i="8"/>
  <c r="AM652" i="8" s="1"/>
  <c r="AN652" i="8" s="1"/>
  <c r="AI692" i="8"/>
  <c r="AI679" i="8"/>
  <c r="AI732" i="8"/>
  <c r="AI668" i="8"/>
  <c r="AI601" i="8"/>
  <c r="AI568" i="8"/>
  <c r="AI606" i="8"/>
  <c r="AI638" i="8"/>
  <c r="AM638" i="8" s="1"/>
  <c r="AN638" i="8" s="1"/>
  <c r="AI615" i="8"/>
  <c r="AI563" i="8"/>
  <c r="AI527" i="8"/>
  <c r="AI565" i="8"/>
  <c r="AI562" i="8"/>
  <c r="AI582" i="8"/>
  <c r="AI595" i="8"/>
  <c r="AI541" i="8"/>
  <c r="AI546" i="8"/>
  <c r="AI483" i="8"/>
  <c r="AI447" i="8"/>
  <c r="AI460" i="8"/>
  <c r="AI403" i="8"/>
  <c r="AI363" i="8"/>
  <c r="AI465" i="8"/>
  <c r="AI464" i="8"/>
  <c r="AI493" i="8"/>
  <c r="AI472" i="8"/>
  <c r="AI398" i="8"/>
  <c r="AI350" i="8"/>
  <c r="AI307" i="8"/>
  <c r="AI478" i="8"/>
  <c r="AI469" i="8"/>
  <c r="AI409" i="8"/>
  <c r="AI314" i="8"/>
  <c r="AI270" i="8"/>
  <c r="AI388" i="8"/>
  <c r="AI426" i="8"/>
  <c r="AI318" i="8"/>
  <c r="AI271" i="8"/>
  <c r="AI389" i="8"/>
  <c r="AI340" i="8"/>
  <c r="AM340" i="8" s="1"/>
  <c r="AN340" i="8" s="1"/>
  <c r="AI377" i="8"/>
  <c r="AI436" i="8"/>
  <c r="AI252" i="8"/>
  <c r="AI188" i="8"/>
  <c r="AI142" i="8"/>
  <c r="AI124" i="8"/>
  <c r="AI106" i="8"/>
  <c r="AI88" i="8"/>
  <c r="AM88" i="8" s="1"/>
  <c r="AN88" i="8" s="1"/>
  <c r="AI220" i="8"/>
  <c r="AI205" i="8"/>
  <c r="AI169" i="8"/>
  <c r="AI157" i="8"/>
  <c r="AI276" i="8"/>
  <c r="AI289" i="8"/>
  <c r="AI292" i="8"/>
  <c r="AI288" i="8"/>
  <c r="AI272" i="8"/>
  <c r="AI63" i="8"/>
  <c r="AI190" i="8"/>
  <c r="AI67" i="8"/>
  <c r="AM67" i="8" s="1"/>
  <c r="AN67" i="8" s="1"/>
  <c r="AI179" i="8"/>
  <c r="AI183" i="8"/>
  <c r="AI139" i="8"/>
  <c r="AI99" i="8"/>
  <c r="AI32" i="8"/>
  <c r="AI117" i="8"/>
  <c r="AI44" i="8"/>
  <c r="AI1003" i="8"/>
  <c r="AI996" i="8"/>
  <c r="AI960" i="8"/>
  <c r="AI992" i="8"/>
  <c r="AI985" i="8"/>
  <c r="AI975" i="8"/>
  <c r="AI935" i="8"/>
  <c r="AI924" i="8"/>
  <c r="AI956" i="8"/>
  <c r="AI886" i="8"/>
  <c r="AI847" i="8"/>
  <c r="AI938" i="8"/>
  <c r="AI915" i="8"/>
  <c r="AM915" i="8" s="1"/>
  <c r="AN915" i="8" s="1"/>
  <c r="AI892" i="8"/>
  <c r="AI827" i="8"/>
  <c r="AI838" i="8"/>
  <c r="AI901" i="8"/>
  <c r="AI858" i="8"/>
  <c r="AI816" i="8"/>
  <c r="AI796" i="8"/>
  <c r="AI760" i="8"/>
  <c r="AM760" i="8" s="1"/>
  <c r="AN760" i="8" s="1"/>
  <c r="AI822" i="8"/>
  <c r="AI793" i="8"/>
  <c r="AI817" i="8"/>
  <c r="AI799" i="8"/>
  <c r="AI750" i="8"/>
  <c r="AI706" i="8"/>
  <c r="AI670" i="8"/>
  <c r="AI771" i="8"/>
  <c r="AI723" i="8"/>
  <c r="AI774" i="8"/>
  <c r="AI779" i="8"/>
  <c r="AI739" i="8"/>
  <c r="AI720" i="8"/>
  <c r="AI624" i="8"/>
  <c r="AI584" i="8"/>
  <c r="AI687" i="8"/>
  <c r="AI641" i="8"/>
  <c r="AI724" i="8"/>
  <c r="AI712" i="8"/>
  <c r="AI700" i="8"/>
  <c r="AI635" i="8"/>
  <c r="AI664" i="8"/>
  <c r="AI552" i="8"/>
  <c r="AI589" i="8"/>
  <c r="AM589" i="8" s="1"/>
  <c r="AN589" i="8" s="1"/>
  <c r="AI611" i="8"/>
  <c r="AI599" i="8"/>
  <c r="AI551" i="8"/>
  <c r="AI515" i="8"/>
  <c r="AI518" i="8"/>
  <c r="AI500" i="8"/>
  <c r="AI537" i="8"/>
  <c r="AI579" i="8"/>
  <c r="AI566" i="8"/>
  <c r="AI544" i="8"/>
  <c r="AI471" i="8"/>
  <c r="AI520" i="8"/>
  <c r="AI423" i="8"/>
  <c r="AI387" i="8"/>
  <c r="AI351" i="8"/>
  <c r="AI529" i="8"/>
  <c r="AM529" i="8" s="1"/>
  <c r="AN529" i="8" s="1"/>
  <c r="AI486" i="8"/>
  <c r="AI490" i="8"/>
  <c r="AI429" i="8"/>
  <c r="AI381" i="8"/>
  <c r="AI331" i="8"/>
  <c r="AI295" i="8"/>
  <c r="AI453" i="8"/>
  <c r="AI452" i="8"/>
  <c r="AI384" i="8"/>
  <c r="AI297" i="8"/>
  <c r="AI254" i="8"/>
  <c r="AI244" i="8"/>
  <c r="AI406" i="8"/>
  <c r="AI302" i="8"/>
  <c r="AI259" i="8"/>
  <c r="AI362" i="8"/>
  <c r="AI394" i="8"/>
  <c r="AI346" i="8"/>
  <c r="AI369" i="8"/>
  <c r="AI227" i="8"/>
  <c r="AM227" i="8" s="1"/>
  <c r="AN227" i="8" s="1"/>
  <c r="AI176" i="8"/>
  <c r="AI136" i="8"/>
  <c r="AI118" i="8"/>
  <c r="AI98" i="8"/>
  <c r="AI293" i="8"/>
  <c r="AI290" i="8"/>
  <c r="AI193" i="8"/>
  <c r="AI163" i="8"/>
  <c r="AM163" i="8" s="1"/>
  <c r="AN163" i="8" s="1"/>
  <c r="AI154" i="8"/>
  <c r="AI229" i="8"/>
  <c r="AI235" i="8"/>
  <c r="AI218" i="8"/>
  <c r="AI238" i="8"/>
  <c r="AI223" i="8"/>
  <c r="AI37" i="8"/>
  <c r="AI166" i="8"/>
  <c r="AM166" i="8" s="1"/>
  <c r="AN166" i="8" s="1"/>
  <c r="AI40" i="8"/>
  <c r="AI186" i="8"/>
  <c r="AI150" i="8"/>
  <c r="AI123" i="8"/>
  <c r="AM123" i="8" s="1"/>
  <c r="AN123" i="8" s="1"/>
  <c r="AI82" i="8"/>
  <c r="AI59" i="8"/>
  <c r="AI93" i="8"/>
  <c r="AI995" i="8"/>
  <c r="AI984" i="8"/>
  <c r="AI994" i="8"/>
  <c r="AI972" i="8"/>
  <c r="AI978" i="8"/>
  <c r="AM978" i="8" s="1"/>
  <c r="AN978" i="8" s="1"/>
  <c r="AI973" i="8"/>
  <c r="AI929" i="8"/>
  <c r="AI957" i="8"/>
  <c r="AI952" i="8"/>
  <c r="AI909" i="8"/>
  <c r="AI906" i="8"/>
  <c r="AI931" i="8"/>
  <c r="AI911" i="8"/>
  <c r="AI860" i="8"/>
  <c r="AI819" i="8"/>
  <c r="AI830" i="8"/>
  <c r="AI888" i="8"/>
  <c r="AI846" i="8"/>
  <c r="AI813" i="8"/>
  <c r="AI792" i="8"/>
  <c r="AI752" i="8"/>
  <c r="AM752" i="8" s="1"/>
  <c r="AN752" i="8" s="1"/>
  <c r="AI878" i="8"/>
  <c r="AI789" i="8"/>
  <c r="AI818" i="8"/>
  <c r="AI795" i="8"/>
  <c r="AM795" i="8" s="1"/>
  <c r="AN795" i="8" s="1"/>
  <c r="AI749" i="8"/>
  <c r="AI702" i="8"/>
  <c r="AI662" i="8"/>
  <c r="AI770" i="8"/>
  <c r="AI719" i="8"/>
  <c r="AI773" i="8"/>
  <c r="AI778" i="8"/>
  <c r="AI733" i="8"/>
  <c r="AI667" i="8"/>
  <c r="AI616" i="8"/>
  <c r="AI580" i="8"/>
  <c r="AI673" i="8"/>
  <c r="AI637" i="8"/>
  <c r="AM637" i="8" s="1"/>
  <c r="AN637" i="8" s="1"/>
  <c r="AI697" i="8"/>
  <c r="AI659" i="8"/>
  <c r="AI699" i="8"/>
  <c r="AI618" i="8"/>
  <c r="AI660" i="8"/>
  <c r="AI623" i="8"/>
  <c r="AI575" i="8"/>
  <c r="AI610" i="8"/>
  <c r="AI598" i="8"/>
  <c r="AI547" i="8"/>
  <c r="AI507" i="8"/>
  <c r="AI517" i="8"/>
  <c r="AI492" i="8"/>
  <c r="AI522" i="8"/>
  <c r="AI536" i="8"/>
  <c r="AI558" i="8"/>
  <c r="AI528" i="8"/>
  <c r="AI463" i="8"/>
  <c r="AI513" i="8"/>
  <c r="AM513" i="8" s="1"/>
  <c r="AN513" i="8" s="1"/>
  <c r="AI419" i="8"/>
  <c r="AI383" i="8"/>
  <c r="AI347" i="8"/>
  <c r="AI526" i="8"/>
  <c r="AM526" i="8" s="1"/>
  <c r="AN526" i="8" s="1"/>
  <c r="AI525" i="8"/>
  <c r="AI462" i="8"/>
  <c r="AI428" i="8"/>
  <c r="AI380" i="8"/>
  <c r="AI327" i="8"/>
  <c r="AI291" i="8"/>
  <c r="AI432" i="8"/>
  <c r="AI456" i="8"/>
  <c r="AM456" i="8" s="1"/>
  <c r="AN456" i="8" s="1"/>
  <c r="AI374" i="8"/>
  <c r="AM374" i="8" s="1"/>
  <c r="AN374" i="8" s="1"/>
  <c r="AI296" i="8"/>
  <c r="AI250" i="8"/>
  <c r="AI240" i="8"/>
  <c r="AI353" i="8"/>
  <c r="AI301" i="8"/>
  <c r="AI255" i="8"/>
  <c r="AI385" i="8"/>
  <c r="AI390" i="8"/>
  <c r="AI342" i="8"/>
  <c r="AI360" i="8"/>
  <c r="AI226" i="8"/>
  <c r="AI172" i="8"/>
  <c r="AI134" i="8"/>
  <c r="AI114" i="8"/>
  <c r="AI96" i="8"/>
  <c r="AI264" i="8"/>
  <c r="AI269" i="8"/>
  <c r="AI189" i="8"/>
  <c r="AI162" i="8"/>
  <c r="AI153" i="8"/>
  <c r="AI217" i="8"/>
  <c r="AI234" i="8"/>
  <c r="AI214" i="8"/>
  <c r="AI210" i="8"/>
  <c r="AI219" i="8"/>
  <c r="AI35" i="8"/>
  <c r="AI86" i="8"/>
  <c r="AI47" i="8"/>
  <c r="AI178" i="8"/>
  <c r="AI147" i="8"/>
  <c r="AI119" i="8"/>
  <c r="AM119" i="8" s="1"/>
  <c r="AN119" i="8" s="1"/>
  <c r="AI78" i="8"/>
  <c r="AI55" i="8"/>
  <c r="AI75" i="8"/>
  <c r="AI13" i="8"/>
  <c r="AI52" i="8"/>
  <c r="AI987" i="8"/>
  <c r="AI980" i="8"/>
  <c r="AI991" i="8"/>
  <c r="AM991" i="8" s="1"/>
  <c r="AN991" i="8" s="1"/>
  <c r="AI950" i="8"/>
  <c r="AI969" i="8"/>
  <c r="AI963" i="8"/>
  <c r="AI921" i="8"/>
  <c r="AI949" i="8"/>
  <c r="AI944" i="8"/>
  <c r="AI893" i="8"/>
  <c r="AI890" i="8"/>
  <c r="AI923" i="8"/>
  <c r="AI895" i="8"/>
  <c r="AI852" i="8"/>
  <c r="AI885" i="8"/>
  <c r="AI916" i="8"/>
  <c r="AI872" i="8"/>
  <c r="AI841" i="8"/>
  <c r="AI864" i="8"/>
  <c r="AI784" i="8"/>
  <c r="AI748" i="8"/>
  <c r="AI828" i="8"/>
  <c r="AI785" i="8"/>
  <c r="AI814" i="8"/>
  <c r="AI787" i="8"/>
  <c r="AI734" i="8"/>
  <c r="AI694" i="8"/>
  <c r="AM694" i="8" s="1"/>
  <c r="AN694" i="8" s="1"/>
  <c r="AI658" i="8"/>
  <c r="AI769" i="8"/>
  <c r="AI715" i="8"/>
  <c r="AI759" i="8"/>
  <c r="AI777" i="8"/>
  <c r="AI729" i="8"/>
  <c r="AI648" i="8"/>
  <c r="AI612" i="8"/>
  <c r="AI576" i="8"/>
  <c r="AI672" i="8"/>
  <c r="AI633" i="8"/>
  <c r="AI696" i="8"/>
  <c r="AI653" i="8"/>
  <c r="AI684" i="8"/>
  <c r="AI617" i="8"/>
  <c r="AI642" i="8"/>
  <c r="AI622" i="8"/>
  <c r="AI675" i="8"/>
  <c r="AI609" i="8"/>
  <c r="AI597" i="8"/>
  <c r="AI539" i="8"/>
  <c r="AI503" i="8"/>
  <c r="AI502" i="8"/>
  <c r="AI488" i="8"/>
  <c r="AI521" i="8"/>
  <c r="AI569" i="8"/>
  <c r="AI550" i="8"/>
  <c r="AI495" i="8"/>
  <c r="AI459" i="8"/>
  <c r="AI510" i="8"/>
  <c r="AI415" i="8"/>
  <c r="AI379" i="8"/>
  <c r="AI343" i="8"/>
  <c r="AI509" i="8"/>
  <c r="AI530" i="8"/>
  <c r="AI461" i="8"/>
  <c r="AI414" i="8"/>
  <c r="AI366" i="8"/>
  <c r="AI323" i="8"/>
  <c r="AI287" i="8"/>
  <c r="AI418" i="8"/>
  <c r="AI468" i="8"/>
  <c r="AI330" i="8"/>
  <c r="AI282" i="8"/>
  <c r="AI421" i="8"/>
  <c r="AI236" i="8"/>
  <c r="AI344" i="8"/>
  <c r="AI300" i="8"/>
  <c r="AI246" i="8"/>
  <c r="AI376" i="8"/>
  <c r="AI425" i="8"/>
  <c r="AI337" i="8"/>
  <c r="AI356" i="8"/>
  <c r="AI204" i="8"/>
  <c r="AI168" i="8"/>
  <c r="AI130" i="8"/>
  <c r="AI112" i="8"/>
  <c r="AI94" i="8"/>
  <c r="AI257" i="8"/>
  <c r="AI248" i="8"/>
  <c r="AI185" i="8"/>
  <c r="AI161" i="8"/>
  <c r="AI148" i="8"/>
  <c r="AI213" i="8"/>
  <c r="AI208" i="8"/>
  <c r="AI209" i="8"/>
  <c r="AI203" i="8"/>
  <c r="AI215" i="8"/>
  <c r="AI27" i="8"/>
  <c r="AI81" i="8"/>
  <c r="AI45" i="8"/>
  <c r="AI170" i="8"/>
  <c r="AI145" i="8"/>
  <c r="AM145" i="8" s="1"/>
  <c r="AN145" i="8" s="1"/>
  <c r="AI115" i="8"/>
  <c r="AI74" i="8"/>
  <c r="AI31" i="8"/>
  <c r="AM31" i="8" s="1"/>
  <c r="AN31" i="8" s="1"/>
  <c r="AI69" i="8"/>
  <c r="AI979" i="8"/>
  <c r="AI1002" i="8"/>
  <c r="AI940" i="8"/>
  <c r="AM940" i="8" s="1"/>
  <c r="AN940" i="8" s="1"/>
  <c r="AI913" i="8"/>
  <c r="AI936" i="8"/>
  <c r="AI933" i="8"/>
  <c r="AI928" i="8"/>
  <c r="AI884" i="8"/>
  <c r="AI865" i="8"/>
  <c r="AI839" i="8"/>
  <c r="AI744" i="8"/>
  <c r="AI875" i="8"/>
  <c r="AI782" i="8"/>
  <c r="AI690" i="8"/>
  <c r="AI755" i="8"/>
  <c r="AI758" i="8"/>
  <c r="AI721" i="8"/>
  <c r="AI608" i="8"/>
  <c r="AI671" i="8"/>
  <c r="AI695" i="8"/>
  <c r="AI683" i="8"/>
  <c r="AI634" i="8"/>
  <c r="AI651" i="8"/>
  <c r="AI571" i="8"/>
  <c r="AI499" i="8"/>
  <c r="AI484" i="8"/>
  <c r="AI561" i="8"/>
  <c r="AI491" i="8"/>
  <c r="AI477" i="8"/>
  <c r="AI375" i="8"/>
  <c r="AI489" i="8"/>
  <c r="AI446" i="8"/>
  <c r="AI365" i="8"/>
  <c r="AI283" i="8"/>
  <c r="AI438" i="8"/>
  <c r="AI281" i="8"/>
  <c r="AI232" i="8"/>
  <c r="AI285" i="8"/>
  <c r="AI372" i="8"/>
  <c r="AI442" i="8"/>
  <c r="AI200" i="8"/>
  <c r="AI128" i="8"/>
  <c r="AI92" i="8"/>
  <c r="AM92" i="8" s="1"/>
  <c r="AN92" i="8" s="1"/>
  <c r="AI231" i="8"/>
  <c r="AI159" i="8"/>
  <c r="AI207" i="8"/>
  <c r="AI322" i="8"/>
  <c r="AI211" i="8"/>
  <c r="AI77" i="8"/>
  <c r="AI199" i="8"/>
  <c r="AI111" i="8"/>
  <c r="AI76" i="8"/>
  <c r="AI971" i="8"/>
  <c r="AI986" i="8"/>
  <c r="AI1005" i="8"/>
  <c r="AI905" i="8"/>
  <c r="AI926" i="8"/>
  <c r="AI907" i="8"/>
  <c r="AI920" i="8"/>
  <c r="AM920" i="8" s="1"/>
  <c r="AN920" i="8" s="1"/>
  <c r="AI874" i="8"/>
  <c r="AM874" i="8" s="1"/>
  <c r="AN874" i="8" s="1"/>
  <c r="AI861" i="8"/>
  <c r="AI825" i="8"/>
  <c r="AI740" i="8"/>
  <c r="AI867" i="8"/>
  <c r="AI767" i="8"/>
  <c r="AI686" i="8"/>
  <c r="AI754" i="8"/>
  <c r="AI757" i="8"/>
  <c r="AI717" i="8"/>
  <c r="AI604" i="8"/>
  <c r="AI665" i="8"/>
  <c r="AI680" i="8"/>
  <c r="AI669" i="8"/>
  <c r="AI572" i="8"/>
  <c r="AI631" i="8"/>
  <c r="AI567" i="8"/>
  <c r="AI573" i="8"/>
  <c r="AI480" i="8"/>
  <c r="AI542" i="8"/>
  <c r="AI487" i="8"/>
  <c r="AI476" i="8"/>
  <c r="AI371" i="8"/>
  <c r="AI481" i="8"/>
  <c r="AM481" i="8" s="1"/>
  <c r="AN481" i="8" s="1"/>
  <c r="AI445" i="8"/>
  <c r="AI364" i="8"/>
  <c r="AI275" i="8"/>
  <c r="AI341" i="8"/>
  <c r="AI280" i="8"/>
  <c r="AI228" i="8"/>
  <c r="AI284" i="8"/>
  <c r="AI345" i="8"/>
  <c r="AI441" i="8"/>
  <c r="AI192" i="8"/>
  <c r="AI126" i="8"/>
  <c r="AI90" i="8"/>
  <c r="AM90" i="8" s="1"/>
  <c r="AN90" i="8" s="1"/>
  <c r="AI230" i="8"/>
  <c r="AI158" i="8"/>
  <c r="AI306" i="8"/>
  <c r="AI305" i="8"/>
  <c r="AM305" i="8" s="1"/>
  <c r="AN305" i="8" s="1"/>
  <c r="AI65" i="8"/>
  <c r="AI73" i="8"/>
  <c r="AI191" i="8"/>
  <c r="AI107" i="8"/>
  <c r="AI125" i="8"/>
  <c r="AI965" i="8"/>
  <c r="AI942" i="8"/>
  <c r="AI955" i="8"/>
  <c r="AI941" i="8"/>
  <c r="AM941" i="8" s="1"/>
  <c r="AN941" i="8" s="1"/>
  <c r="AI882" i="8"/>
  <c r="AI930" i="8"/>
  <c r="AI844" i="8"/>
  <c r="AI866" i="8"/>
  <c r="AI837" i="8"/>
  <c r="AI780" i="8"/>
  <c r="AI823" i="8"/>
  <c r="AM823" i="8" s="1"/>
  <c r="AN823" i="8" s="1"/>
  <c r="AI834" i="8"/>
  <c r="AI726" i="8"/>
  <c r="AI654" i="8"/>
  <c r="AI711" i="8"/>
  <c r="AI763" i="8"/>
  <c r="AI644" i="8"/>
  <c r="AI708" i="8"/>
  <c r="AI629" i="8"/>
  <c r="AM629" i="8" s="1"/>
  <c r="AN629" i="8" s="1"/>
  <c r="AI643" i="8"/>
  <c r="AI603" i="8"/>
  <c r="AI621" i="8"/>
  <c r="AI630" i="8"/>
  <c r="AI535" i="8"/>
  <c r="AI501" i="8"/>
  <c r="AI506" i="8"/>
  <c r="AI583" i="8"/>
  <c r="AM583" i="8" s="1"/>
  <c r="AN583" i="8" s="1"/>
  <c r="AI455" i="8"/>
  <c r="AM455" i="8" s="1"/>
  <c r="AN455" i="8" s="1"/>
  <c r="AI411" i="8"/>
  <c r="AI339" i="8"/>
  <c r="AI504" i="8"/>
  <c r="AI413" i="8"/>
  <c r="AI319" i="8"/>
  <c r="AI416" i="8"/>
  <c r="AI329" i="8"/>
  <c r="AI401" i="8"/>
  <c r="AI334" i="8"/>
  <c r="AI420" i="8"/>
  <c r="AI408" i="8"/>
  <c r="AI321" i="8"/>
  <c r="AI146" i="8"/>
  <c r="AI110" i="8"/>
  <c r="AI241" i="8"/>
  <c r="AM241" i="8" s="1"/>
  <c r="AN241" i="8" s="1"/>
  <c r="AI181" i="8"/>
  <c r="AI309" i="8"/>
  <c r="AI325" i="8"/>
  <c r="AI310" i="8"/>
  <c r="AI202" i="8"/>
  <c r="AI195" i="8"/>
  <c r="AI143" i="8"/>
  <c r="AI58" i="8"/>
  <c r="AI64" i="8"/>
  <c r="AI1006" i="8"/>
  <c r="AI997" i="8"/>
  <c r="AI961" i="8"/>
  <c r="AI947" i="8"/>
  <c r="AI927" i="8"/>
  <c r="AI879" i="8"/>
  <c r="AI922" i="8"/>
  <c r="AM922" i="8" s="1"/>
  <c r="AN922" i="8" s="1"/>
  <c r="AI877" i="8"/>
  <c r="AI854" i="8"/>
  <c r="AI880" i="8"/>
  <c r="AI776" i="8"/>
  <c r="AI812" i="8"/>
  <c r="AI829" i="8"/>
  <c r="AI722" i="8"/>
  <c r="AI650" i="8"/>
  <c r="AI707" i="8"/>
  <c r="AI761" i="8"/>
  <c r="AI640" i="8"/>
  <c r="AI705" i="8"/>
  <c r="AI716" i="8"/>
  <c r="AI639" i="8"/>
  <c r="AI602" i="8"/>
  <c r="AI607" i="8"/>
  <c r="AI646" i="8"/>
  <c r="AI531" i="8"/>
  <c r="AI570" i="8"/>
  <c r="AI505" i="8"/>
  <c r="AI581" i="8"/>
  <c r="AI451" i="8"/>
  <c r="AI407" i="8"/>
  <c r="AI466" i="8"/>
  <c r="AI497" i="8"/>
  <c r="AI412" i="8"/>
  <c r="AI315" i="8"/>
  <c r="AI470" i="8"/>
  <c r="AI328" i="8"/>
  <c r="AI392" i="8"/>
  <c r="AI332" i="8"/>
  <c r="AI393" i="8"/>
  <c r="AI404" i="8"/>
  <c r="AM404" i="8" s="1"/>
  <c r="AN404" i="8" s="1"/>
  <c r="AI304" i="8"/>
  <c r="AI144" i="8"/>
  <c r="AI108" i="8"/>
  <c r="AI225" i="8"/>
  <c r="AI173" i="8"/>
  <c r="AI278" i="8"/>
  <c r="AI294" i="8"/>
  <c r="AI308" i="8"/>
  <c r="AI198" i="8"/>
  <c r="AI187" i="8"/>
  <c r="AI141" i="8"/>
  <c r="AI46" i="8"/>
  <c r="AI48" i="8"/>
  <c r="AI990" i="8"/>
  <c r="AI977" i="8"/>
  <c r="AI945" i="8"/>
  <c r="AI951" i="8"/>
  <c r="AI966" i="8"/>
  <c r="AI863" i="8"/>
  <c r="AI914" i="8"/>
  <c r="AI843" i="8"/>
  <c r="AI833" i="8"/>
  <c r="AI832" i="8"/>
  <c r="AI768" i="8"/>
  <c r="AI805" i="8"/>
  <c r="AI807" i="8"/>
  <c r="AI714" i="8"/>
  <c r="AI802" i="8"/>
  <c r="AI783" i="8"/>
  <c r="AI746" i="8"/>
  <c r="AI632" i="8"/>
  <c r="AI703" i="8"/>
  <c r="AI691" i="8"/>
  <c r="AI709" i="8"/>
  <c r="AI587" i="8"/>
  <c r="AM587" i="8" s="1"/>
  <c r="AN587" i="8" s="1"/>
  <c r="AI591" i="8"/>
  <c r="AI614" i="8"/>
  <c r="AI523" i="8"/>
  <c r="AI554" i="8"/>
  <c r="AM554" i="8" s="1"/>
  <c r="AN554" i="8" s="1"/>
  <c r="AI594" i="8"/>
  <c r="AI545" i="8"/>
  <c r="AI443" i="8"/>
  <c r="AI395" i="8"/>
  <c r="AI450" i="8"/>
  <c r="AI485" i="8"/>
  <c r="AI397" i="8"/>
  <c r="AI303" i="8"/>
  <c r="AM303" i="8" s="1"/>
  <c r="AN303" i="8" s="1"/>
  <c r="AI440" i="8"/>
  <c r="AI313" i="8"/>
  <c r="AI357" i="8"/>
  <c r="AI317" i="8"/>
  <c r="AI370" i="8"/>
  <c r="AI373" i="8"/>
  <c r="AI243" i="8"/>
  <c r="AI140" i="8"/>
  <c r="AI104" i="8"/>
  <c r="AI212" i="8"/>
  <c r="AI165" i="8"/>
  <c r="AI256" i="8"/>
  <c r="AI273" i="8"/>
  <c r="AI265" i="8"/>
  <c r="AI182" i="8"/>
  <c r="AI171" i="8"/>
  <c r="AI131" i="8"/>
  <c r="AI87" i="8"/>
  <c r="AI34" i="8"/>
  <c r="AI983" i="8"/>
  <c r="AM983" i="8" s="1"/>
  <c r="AN983" i="8" s="1"/>
  <c r="AI943" i="8"/>
  <c r="AI887" i="8"/>
  <c r="AI883" i="8"/>
  <c r="AI797" i="8"/>
  <c r="AI674" i="8"/>
  <c r="AI806" i="8"/>
  <c r="AI737" i="8"/>
  <c r="AI556" i="8"/>
  <c r="AI557" i="8"/>
  <c r="AI577" i="8"/>
  <c r="AI355" i="8"/>
  <c r="AI348" i="8"/>
  <c r="AI312" i="8"/>
  <c r="AI263" i="8"/>
  <c r="AI184" i="8"/>
  <c r="AI320" i="8"/>
  <c r="AI261" i="8"/>
  <c r="AI60" i="8"/>
  <c r="AI85" i="8"/>
  <c r="AI51" i="8"/>
  <c r="AM51" i="8" s="1"/>
  <c r="AN51" i="8" s="1"/>
  <c r="AI17" i="8"/>
  <c r="AI1000" i="8"/>
  <c r="AI889" i="8"/>
  <c r="AI898" i="8"/>
  <c r="AI862" i="8"/>
  <c r="AI836" i="8"/>
  <c r="AI794" i="8"/>
  <c r="AI743" i="8"/>
  <c r="AI655" i="8"/>
  <c r="AI590" i="8"/>
  <c r="AI534" i="8"/>
  <c r="AI479" i="8"/>
  <c r="AI449" i="8"/>
  <c r="AI335" i="8"/>
  <c r="AI266" i="8"/>
  <c r="AI368" i="8"/>
  <c r="AM368" i="8" s="1"/>
  <c r="AN368" i="8" s="1"/>
  <c r="AI180" i="8"/>
  <c r="AI201" i="8"/>
  <c r="AI222" i="8"/>
  <c r="AI54" i="8"/>
  <c r="AM54" i="8" s="1"/>
  <c r="AN54" i="8" s="1"/>
  <c r="AI109" i="8"/>
  <c r="AI14" i="8"/>
  <c r="AI959" i="8"/>
  <c r="AI946" i="8"/>
  <c r="AM946" i="8" s="1"/>
  <c r="AN946" i="8" s="1"/>
  <c r="AI896" i="8"/>
  <c r="AI804" i="8"/>
  <c r="AI803" i="8"/>
  <c r="AI727" i="8"/>
  <c r="AI596" i="8"/>
  <c r="AI701" i="8"/>
  <c r="AI625" i="8"/>
  <c r="AI548" i="8"/>
  <c r="AM548" i="8" s="1"/>
  <c r="AN548" i="8" s="1"/>
  <c r="AI439" i="8"/>
  <c r="AI494" i="8"/>
  <c r="AI454" i="8"/>
  <c r="AI245" i="8"/>
  <c r="AI402" i="8"/>
  <c r="AI122" i="8"/>
  <c r="AI164" i="8"/>
  <c r="AI239" i="8"/>
  <c r="AI175" i="8"/>
  <c r="AI1001" i="8"/>
  <c r="AI902" i="8"/>
  <c r="AI840" i="8"/>
  <c r="AI800" i="8"/>
  <c r="AI765" i="8"/>
  <c r="AI775" i="8"/>
  <c r="AI592" i="8"/>
  <c r="AM592" i="8" s="1"/>
  <c r="AN592" i="8" s="1"/>
  <c r="AI663" i="8"/>
  <c r="AI613" i="8"/>
  <c r="AI538" i="8"/>
  <c r="AI444" i="8"/>
  <c r="AI508" i="8"/>
  <c r="AI473" i="8"/>
  <c r="AI424" i="8"/>
  <c r="AI352" i="8"/>
  <c r="AM352" i="8" s="1"/>
  <c r="AN352" i="8" s="1"/>
  <c r="AI120" i="8"/>
  <c r="AI156" i="8"/>
  <c r="AI237" i="8"/>
  <c r="AI151" i="8"/>
  <c r="AI989" i="8"/>
  <c r="AI855" i="8"/>
  <c r="AI853" i="8"/>
  <c r="AI870" i="8"/>
  <c r="AM870" i="8" s="1"/>
  <c r="AN870" i="8" s="1"/>
  <c r="AI710" i="8"/>
  <c r="AI790" i="8"/>
  <c r="AI656" i="8"/>
  <c r="AI586" i="8"/>
  <c r="AI555" i="8"/>
  <c r="AI578" i="8"/>
  <c r="AI391" i="8"/>
  <c r="AI437" i="8"/>
  <c r="AM437" i="8" s="1"/>
  <c r="AN437" i="8" s="1"/>
  <c r="AI405" i="8"/>
  <c r="AI316" i="8"/>
  <c r="AI422" i="8"/>
  <c r="AI338" i="8"/>
  <c r="AI249" i="8"/>
  <c r="AI43" i="8"/>
  <c r="AI95" i="8"/>
  <c r="AI16" i="8"/>
  <c r="AI982" i="8"/>
  <c r="AI976" i="8"/>
  <c r="AI891" i="8"/>
  <c r="AI900" i="8"/>
  <c r="AI831" i="8"/>
  <c r="AL35" i="8"/>
  <c r="AL31" i="8"/>
  <c r="AL36" i="8"/>
  <c r="AL24" i="8"/>
  <c r="AL100" i="8"/>
  <c r="AL39" i="8"/>
  <c r="AL65" i="8"/>
  <c r="AL54" i="8"/>
  <c r="AL26" i="8"/>
  <c r="AL8" i="8"/>
  <c r="AL84" i="8"/>
  <c r="AL70" i="8"/>
  <c r="AL34" i="8"/>
  <c r="AL14" i="8"/>
  <c r="AL20" i="8"/>
  <c r="AL19" i="8"/>
  <c r="AL13" i="8"/>
  <c r="AL17" i="8"/>
  <c r="AL16" i="8"/>
  <c r="AL15" i="8"/>
  <c r="AL9" i="8"/>
  <c r="AL10" i="8"/>
  <c r="AL980" i="8"/>
  <c r="AL979" i="8"/>
  <c r="AL1005" i="8"/>
  <c r="AL981" i="8"/>
  <c r="AL943" i="8"/>
  <c r="AL938" i="8"/>
  <c r="AL948" i="8"/>
  <c r="AL890" i="8"/>
  <c r="AL925" i="8"/>
  <c r="AL911" i="8"/>
  <c r="AL904" i="8"/>
  <c r="AL931" i="8"/>
  <c r="AL921" i="8"/>
  <c r="AL944" i="8"/>
  <c r="AL918" i="8"/>
  <c r="AL861" i="8"/>
  <c r="AL836" i="8"/>
  <c r="AL866" i="8"/>
  <c r="AL865" i="8"/>
  <c r="AL844" i="8"/>
  <c r="AL825" i="8"/>
  <c r="AL821" i="8"/>
  <c r="AL883" i="8"/>
  <c r="AL832" i="8"/>
  <c r="AL826" i="8"/>
  <c r="AL801" i="8"/>
  <c r="AL769" i="8"/>
  <c r="AL803" i="8"/>
  <c r="AL759" i="8"/>
  <c r="AM759" i="8" s="1"/>
  <c r="AN759" i="8" s="1"/>
  <c r="AL712" i="8"/>
  <c r="AL762" i="8"/>
  <c r="AL767" i="8"/>
  <c r="AL722" i="8"/>
  <c r="AL776" i="8"/>
  <c r="AL731" i="8"/>
  <c r="AL699" i="8"/>
  <c r="AL710" i="8"/>
  <c r="AL658" i="8"/>
  <c r="AL630" i="8"/>
  <c r="AL670" i="8"/>
  <c r="AL725" i="8"/>
  <c r="AL743" i="8"/>
  <c r="AL733" i="8"/>
  <c r="AL672" i="8"/>
  <c r="AL654" i="8"/>
  <c r="AL617" i="8"/>
  <c r="AM617" i="8" s="1"/>
  <c r="AN617" i="8" s="1"/>
  <c r="AL585" i="8"/>
  <c r="AL569" i="8"/>
  <c r="AL537" i="8"/>
  <c r="AL505" i="8"/>
  <c r="AL600" i="8"/>
  <c r="AL570" i="8"/>
  <c r="AL653" i="8"/>
  <c r="AL632" i="8"/>
  <c r="AL603" i="8"/>
  <c r="AL596" i="8"/>
  <c r="AL516" i="8"/>
  <c r="AL477" i="8"/>
  <c r="AL445" i="8"/>
  <c r="AL568" i="8"/>
  <c r="AL504" i="8"/>
  <c r="AL583" i="8"/>
  <c r="AL586" i="8"/>
  <c r="AL592" i="8"/>
  <c r="AL524" i="8"/>
  <c r="AL491" i="8"/>
  <c r="AL474" i="8"/>
  <c r="AL484" i="8"/>
  <c r="AL476" i="8"/>
  <c r="AL428" i="8"/>
  <c r="AL972" i="8"/>
  <c r="AL966" i="8"/>
  <c r="AL1002" i="8"/>
  <c r="AM1002" i="8" s="1"/>
  <c r="AN1002" i="8" s="1"/>
  <c r="AL967" i="8"/>
  <c r="AL969" i="8"/>
  <c r="AL1001" i="8"/>
  <c r="AL898" i="8"/>
  <c r="AM898" i="8" s="1"/>
  <c r="AN898" i="8" s="1"/>
  <c r="AL928" i="8"/>
  <c r="AL895" i="8"/>
  <c r="AL872" i="8"/>
  <c r="AL881" i="8"/>
  <c r="AL884" i="8"/>
  <c r="AL926" i="8"/>
  <c r="AL869" i="8"/>
  <c r="AL828" i="8"/>
  <c r="AL850" i="8"/>
  <c r="AL917" i="8"/>
  <c r="AL838" i="8"/>
  <c r="AL841" i="8"/>
  <c r="AM841" i="8" s="1"/>
  <c r="AN841" i="8" s="1"/>
  <c r="AL790" i="8"/>
  <c r="AL814" i="8"/>
  <c r="AL813" i="8"/>
  <c r="AL793" i="8"/>
  <c r="AL757" i="8"/>
  <c r="AL780" i="8"/>
  <c r="AL724" i="8"/>
  <c r="AL768" i="8"/>
  <c r="AL772" i="8"/>
  <c r="AL718" i="8"/>
  <c r="AL770" i="8"/>
  <c r="AL719" i="8"/>
  <c r="AL683" i="8"/>
  <c r="AL677" i="8"/>
  <c r="AL638" i="8"/>
  <c r="AL680" i="8"/>
  <c r="AL709" i="8"/>
  <c r="AL663" i="8"/>
  <c r="AL694" i="8"/>
  <c r="AL650" i="8"/>
  <c r="AL629" i="8"/>
  <c r="AL593" i="8"/>
  <c r="AL573" i="8"/>
  <c r="AL533" i="8"/>
  <c r="AL497" i="8"/>
  <c r="AL584" i="8"/>
  <c r="AL554" i="8"/>
  <c r="AL604" i="8"/>
  <c r="AM604" i="8" s="1"/>
  <c r="AN604" i="8" s="1"/>
  <c r="AL618" i="8"/>
  <c r="AM618" i="8" s="1"/>
  <c r="AN618" i="8" s="1"/>
  <c r="AL606" i="8"/>
  <c r="AL511" i="8"/>
  <c r="AL469" i="8"/>
  <c r="AL433" i="8"/>
  <c r="AL536" i="8"/>
  <c r="AL482" i="8"/>
  <c r="AL535" i="8"/>
  <c r="AL539" i="8"/>
  <c r="AL518" i="8"/>
  <c r="AL475" i="8"/>
  <c r="AL530" i="8"/>
  <c r="AM530" i="8" s="1"/>
  <c r="AN530" i="8" s="1"/>
  <c r="AL528" i="8"/>
  <c r="AL439" i="8"/>
  <c r="AL404" i="8"/>
  <c r="AL372" i="8"/>
  <c r="AL462" i="8"/>
  <c r="AL479" i="8"/>
  <c r="AL468" i="8"/>
  <c r="AL401" i="8"/>
  <c r="AL354" i="8"/>
  <c r="AL316" i="8"/>
  <c r="AL284" i="8"/>
  <c r="AL362" i="8"/>
  <c r="AL349" i="8"/>
  <c r="AL295" i="8"/>
  <c r="AL260" i="8"/>
  <c r="AL366" i="8"/>
  <c r="AL377" i="8"/>
  <c r="AL341" i="8"/>
  <c r="AL351" i="8"/>
  <c r="AL426" i="8"/>
  <c r="AL983" i="8"/>
  <c r="AL963" i="8"/>
  <c r="AL976" i="8"/>
  <c r="AL997" i="8"/>
  <c r="AL951" i="8"/>
  <c r="AL957" i="8"/>
  <c r="AL964" i="8"/>
  <c r="AL947" i="8"/>
  <c r="AM947" i="8" s="1"/>
  <c r="AN947" i="8" s="1"/>
  <c r="AL962" i="8"/>
  <c r="AL936" i="8"/>
  <c r="AL848" i="8"/>
  <c r="AL929" i="8"/>
  <c r="AL909" i="8"/>
  <c r="AL908" i="8"/>
  <c r="AL912" i="8"/>
  <c r="AL913" i="8"/>
  <c r="AL899" i="8"/>
  <c r="AL860" i="8"/>
  <c r="AL833" i="8"/>
  <c r="AL810" i="8"/>
  <c r="AL819" i="8"/>
  <c r="AL804" i="8"/>
  <c r="AL823" i="8"/>
  <c r="AL781" i="8"/>
  <c r="AL745" i="8"/>
  <c r="AL764" i="8"/>
  <c r="AL708" i="8"/>
  <c r="AL811" i="8"/>
  <c r="AM811" i="8" s="1"/>
  <c r="AN811" i="8" s="1"/>
  <c r="AL751" i="8"/>
  <c r="AL807" i="8"/>
  <c r="AL754" i="8"/>
  <c r="AL707" i="8"/>
  <c r="AM707" i="8" s="1"/>
  <c r="AN707" i="8" s="1"/>
  <c r="AL671" i="8"/>
  <c r="AL729" i="8"/>
  <c r="AL702" i="8"/>
  <c r="AL975" i="8"/>
  <c r="AL955" i="8"/>
  <c r="AL961" i="8"/>
  <c r="AL982" i="8"/>
  <c r="AL935" i="8"/>
  <c r="AM935" i="8" s="1"/>
  <c r="AN935" i="8" s="1"/>
  <c r="AL949" i="8"/>
  <c r="AM949" i="8" s="1"/>
  <c r="AN949" i="8" s="1"/>
  <c r="AL930" i="8"/>
  <c r="AL945" i="8"/>
  <c r="AL973" i="8"/>
  <c r="AL934" i="8"/>
  <c r="AL840" i="8"/>
  <c r="AL916" i="8"/>
  <c r="AL893" i="8"/>
  <c r="AL894" i="8"/>
  <c r="AL874" i="8"/>
  <c r="AL896" i="8"/>
  <c r="AL897" i="8"/>
  <c r="AL858" i="8"/>
  <c r="AL817" i="8"/>
  <c r="AL806" i="8"/>
  <c r="AL818" i="8"/>
  <c r="AL800" i="8"/>
  <c r="AM800" i="8" s="1"/>
  <c r="AN800" i="8" s="1"/>
  <c r="AL812" i="8"/>
  <c r="AL777" i="8"/>
  <c r="AL744" i="8"/>
  <c r="AL758" i="8"/>
  <c r="AL737" i="8"/>
  <c r="AL795" i="8"/>
  <c r="AL750" i="8"/>
  <c r="AL782" i="8"/>
  <c r="AM782" i="8" s="1"/>
  <c r="AN782" i="8" s="1"/>
  <c r="AL742" i="8"/>
  <c r="AL703" i="8"/>
  <c r="AL698" i="8"/>
  <c r="AL664" i="8"/>
  <c r="AL697" i="8"/>
  <c r="AL988" i="8"/>
  <c r="AL977" i="8"/>
  <c r="AL989" i="8"/>
  <c r="AM989" i="8" s="1"/>
  <c r="AN989" i="8" s="1"/>
  <c r="AL974" i="8"/>
  <c r="AL984" i="8"/>
  <c r="AL970" i="8"/>
  <c r="AM970" i="8" s="1"/>
  <c r="AN970" i="8" s="1"/>
  <c r="AL906" i="8"/>
  <c r="AL933" i="8"/>
  <c r="AL903" i="8"/>
  <c r="AL888" i="8"/>
  <c r="AL885" i="8"/>
  <c r="AL886" i="8"/>
  <c r="AL932" i="8"/>
  <c r="AL891" i="8"/>
  <c r="AL842" i="8"/>
  <c r="AL852" i="8"/>
  <c r="AL834" i="8"/>
  <c r="AL857" i="8"/>
  <c r="AM857" i="8" s="1"/>
  <c r="AN857" i="8" s="1"/>
  <c r="AL822" i="8"/>
  <c r="AL794" i="8"/>
  <c r="AL816" i="8"/>
  <c r="AL846" i="8"/>
  <c r="AL996" i="8"/>
  <c r="AL990" i="8"/>
  <c r="AL985" i="8"/>
  <c r="AL914" i="8"/>
  <c r="AL919" i="8"/>
  <c r="AL901" i="8"/>
  <c r="AL952" i="8"/>
  <c r="AL851" i="8"/>
  <c r="AL849" i="8"/>
  <c r="AL824" i="8"/>
  <c r="AL859" i="8"/>
  <c r="AL805" i="8"/>
  <c r="AL749" i="8"/>
  <c r="AL728" i="8"/>
  <c r="AL792" i="8"/>
  <c r="AL714" i="8"/>
  <c r="AL727" i="8"/>
  <c r="AL675" i="8"/>
  <c r="AL642" i="8"/>
  <c r="AL649" i="8"/>
  <c r="AM649" i="8" s="1"/>
  <c r="AN649" i="8" s="1"/>
  <c r="AL690" i="8"/>
  <c r="AM690" i="8" s="1"/>
  <c r="AN690" i="8" s="1"/>
  <c r="AL636" i="8"/>
  <c r="AL665" i="8"/>
  <c r="AL633" i="8"/>
  <c r="AL589" i="8"/>
  <c r="AL561" i="8"/>
  <c r="AL521" i="8"/>
  <c r="AL611" i="8"/>
  <c r="AL566" i="8"/>
  <c r="AL615" i="8"/>
  <c r="AL619" i="8"/>
  <c r="AL591" i="8"/>
  <c r="AM591" i="8" s="1"/>
  <c r="AN591" i="8" s="1"/>
  <c r="AL496" i="8"/>
  <c r="AL457" i="8"/>
  <c r="AL510" i="8"/>
  <c r="AL494" i="8"/>
  <c r="AM494" i="8" s="1"/>
  <c r="AN494" i="8" s="1"/>
  <c r="AL546" i="8"/>
  <c r="AL544" i="8"/>
  <c r="AL488" i="8"/>
  <c r="AL459" i="8"/>
  <c r="AL512" i="8"/>
  <c r="AL471" i="8"/>
  <c r="AL416" i="8"/>
  <c r="AL380" i="8"/>
  <c r="AL344" i="8"/>
  <c r="AL451" i="8"/>
  <c r="AL466" i="8"/>
  <c r="AL385" i="8"/>
  <c r="AL332" i="8"/>
  <c r="AL296" i="8"/>
  <c r="AL389" i="8"/>
  <c r="AL387" i="8"/>
  <c r="AL290" i="8"/>
  <c r="AL252" i="8"/>
  <c r="AL234" i="8"/>
  <c r="AL342" i="8"/>
  <c r="AL379" i="8"/>
  <c r="AL357" i="8"/>
  <c r="AL334" i="8"/>
  <c r="AL291" i="8"/>
  <c r="AL255" i="8"/>
  <c r="AL278" i="8"/>
  <c r="AL217" i="8"/>
  <c r="AL194" i="8"/>
  <c r="AL151" i="8"/>
  <c r="AL294" i="8"/>
  <c r="AL222" i="8"/>
  <c r="AL239" i="8"/>
  <c r="AL265" i="8"/>
  <c r="AL211" i="8"/>
  <c r="AL315" i="8"/>
  <c r="AL216" i="8"/>
  <c r="AL197" i="8"/>
  <c r="AL165" i="8"/>
  <c r="AL157" i="8"/>
  <c r="AL200" i="8"/>
  <c r="AL168" i="8"/>
  <c r="AL105" i="8"/>
  <c r="AL69" i="8"/>
  <c r="AL66" i="8"/>
  <c r="AL118" i="8"/>
  <c r="AL88" i="8"/>
  <c r="AL199" i="8"/>
  <c r="AL167" i="8"/>
  <c r="AL45" i="8"/>
  <c r="AL27" i="8"/>
  <c r="AL128" i="8"/>
  <c r="AL144" i="8"/>
  <c r="AL994" i="8"/>
  <c r="AL986" i="8"/>
  <c r="AL954" i="8"/>
  <c r="AL882" i="8"/>
  <c r="AM882" i="8" s="1"/>
  <c r="AN882" i="8" s="1"/>
  <c r="AL887" i="8"/>
  <c r="AL878" i="8"/>
  <c r="AL924" i="8"/>
  <c r="AL820" i="8"/>
  <c r="AL880" i="8"/>
  <c r="AL837" i="8"/>
  <c r="AL830" i="8"/>
  <c r="AL797" i="8"/>
  <c r="AL791" i="8"/>
  <c r="AL720" i="8"/>
  <c r="AL787" i="8"/>
  <c r="AL815" i="8"/>
  <c r="AL978" i="8"/>
  <c r="AL998" i="8"/>
  <c r="AL946" i="8"/>
  <c r="AL953" i="8"/>
  <c r="AL956" i="8"/>
  <c r="AL875" i="8"/>
  <c r="AL910" i="8"/>
  <c r="AL915" i="8"/>
  <c r="AL877" i="8"/>
  <c r="AL835" i="8"/>
  <c r="AL808" i="8"/>
  <c r="AL789" i="8"/>
  <c r="AL788" i="8"/>
  <c r="AL716" i="8"/>
  <c r="AL784" i="8"/>
  <c r="AL738" i="8"/>
  <c r="AL995" i="8"/>
  <c r="AL968" i="8"/>
  <c r="AL941" i="8"/>
  <c r="AL939" i="8"/>
  <c r="AM939" i="8" s="1"/>
  <c r="AN939" i="8" s="1"/>
  <c r="AL905" i="8"/>
  <c r="AL902" i="8"/>
  <c r="AL892" i="8"/>
  <c r="AL879" i="8"/>
  <c r="AL843" i="8"/>
  <c r="AL802" i="8"/>
  <c r="AL796" i="8"/>
  <c r="AL785" i="8"/>
  <c r="AL783" i="8"/>
  <c r="AL735" i="8"/>
  <c r="AL766" i="8"/>
  <c r="AL736" i="8"/>
  <c r="AL711" i="8"/>
  <c r="AL682" i="8"/>
  <c r="AL696" i="8"/>
  <c r="AL741" i="8"/>
  <c r="AL713" i="8"/>
  <c r="AL689" i="8"/>
  <c r="AL721" i="8"/>
  <c r="AL613" i="8"/>
  <c r="AL668" i="8"/>
  <c r="AL549" i="8"/>
  <c r="AL509" i="8"/>
  <c r="AL594" i="8"/>
  <c r="AL550" i="8"/>
  <c r="AL598" i="8"/>
  <c r="AL635" i="8"/>
  <c r="AL575" i="8"/>
  <c r="AL485" i="8"/>
  <c r="AL441" i="8"/>
  <c r="AL547" i="8"/>
  <c r="AL478" i="8"/>
  <c r="AM478" i="8" s="1"/>
  <c r="AN478" i="8" s="1"/>
  <c r="AL576" i="8"/>
  <c r="AL559" i="8"/>
  <c r="AL454" i="8"/>
  <c r="AL503" i="8"/>
  <c r="AL495" i="8"/>
  <c r="AL444" i="8"/>
  <c r="AL400" i="8"/>
  <c r="AL364" i="8"/>
  <c r="AL338" i="8"/>
  <c r="AL467" i="8"/>
  <c r="AL417" i="8"/>
  <c r="AL369" i="8"/>
  <c r="AL320" i="8"/>
  <c r="AL280" i="8"/>
  <c r="AL431" i="8"/>
  <c r="AL322" i="8"/>
  <c r="AL274" i="8"/>
  <c r="AL394" i="8"/>
  <c r="AL425" i="8"/>
  <c r="AL371" i="8"/>
  <c r="AL350" i="8"/>
  <c r="AL410" i="8"/>
  <c r="AL318" i="8"/>
  <c r="AL275" i="8"/>
  <c r="AL331" i="8"/>
  <c r="AL245" i="8"/>
  <c r="AL261" i="8"/>
  <c r="AL182" i="8"/>
  <c r="AL143" i="8"/>
  <c r="AL273" i="8"/>
  <c r="AL209" i="8"/>
  <c r="AL310" i="8"/>
  <c r="AL233" i="8"/>
  <c r="AL993" i="8"/>
  <c r="AL960" i="8"/>
  <c r="AL987" i="8"/>
  <c r="AL937" i="8"/>
  <c r="AL889" i="8"/>
  <c r="AL900" i="8"/>
  <c r="AL907" i="8"/>
  <c r="AM907" i="8" s="1"/>
  <c r="AN907" i="8" s="1"/>
  <c r="AL868" i="8"/>
  <c r="AL873" i="8"/>
  <c r="AL798" i="8"/>
  <c r="AL862" i="8"/>
  <c r="AL773" i="8"/>
  <c r="AL775" i="8"/>
  <c r="AL779" i="8"/>
  <c r="AL756" i="8"/>
  <c r="AL771" i="8"/>
  <c r="AL695" i="8"/>
  <c r="AL676" i="8"/>
  <c r="AL686" i="8"/>
  <c r="AL739" i="8"/>
  <c r="AL661" i="8"/>
  <c r="AL688" i="8"/>
  <c r="AL656" i="8"/>
  <c r="AL609" i="8"/>
  <c r="AL643" i="8"/>
  <c r="AL545" i="8"/>
  <c r="AL501" i="8"/>
  <c r="AL579" i="8"/>
  <c r="AL657" i="8"/>
  <c r="AL627" i="8"/>
  <c r="AL623" i="8"/>
  <c r="AL543" i="8"/>
  <c r="AM543" i="8" s="1"/>
  <c r="AN543" i="8" s="1"/>
  <c r="AL481" i="8"/>
  <c r="AL437" i="8"/>
  <c r="AL531" i="8"/>
  <c r="AL587" i="8"/>
  <c r="AL534" i="8"/>
  <c r="AL551" i="8"/>
  <c r="AL438" i="8"/>
  <c r="AL458" i="8"/>
  <c r="AL487" i="8"/>
  <c r="AL434" i="8"/>
  <c r="AL396" i="8"/>
  <c r="AL360" i="8"/>
  <c r="AL447" i="8"/>
  <c r="AL452" i="8"/>
  <c r="AL407" i="8"/>
  <c r="AL359" i="8"/>
  <c r="AL312" i="8"/>
  <c r="AL276" i="8"/>
  <c r="AL429" i="8"/>
  <c r="AL321" i="8"/>
  <c r="AL272" i="8"/>
  <c r="AL390" i="8"/>
  <c r="AL381" i="8"/>
  <c r="AL339" i="8"/>
  <c r="AM339" i="8" s="1"/>
  <c r="AN339" i="8" s="1"/>
  <c r="AL440" i="8"/>
  <c r="AL406" i="8"/>
  <c r="AL317" i="8"/>
  <c r="AL271" i="8"/>
  <c r="AL329" i="8"/>
  <c r="AL241" i="8"/>
  <c r="AL235" i="8"/>
  <c r="AL178" i="8"/>
  <c r="AL141" i="8"/>
  <c r="AL258" i="8"/>
  <c r="AL335" i="8"/>
  <c r="AL299" i="8"/>
  <c r="AL228" i="8"/>
  <c r="AL999" i="8"/>
  <c r="AL958" i="8"/>
  <c r="AL965" i="8"/>
  <c r="AL1000" i="8"/>
  <c r="AL920" i="8"/>
  <c r="AL864" i="8"/>
  <c r="AL870" i="8"/>
  <c r="AL853" i="8"/>
  <c r="AL839" i="8"/>
  <c r="AL855" i="8"/>
  <c r="AL786" i="8"/>
  <c r="AL863" i="8"/>
  <c r="AL765" i="8"/>
  <c r="AL774" i="8"/>
  <c r="AL778" i="8"/>
  <c r="AL734" i="8"/>
  <c r="AL760" i="8"/>
  <c r="AL691" i="8"/>
  <c r="AL660" i="8"/>
  <c r="AL681" i="8"/>
  <c r="AL706" i="8"/>
  <c r="AL648" i="8"/>
  <c r="AM648" i="8" s="1"/>
  <c r="AN648" i="8" s="1"/>
  <c r="AL678" i="8"/>
  <c r="AL645" i="8"/>
  <c r="AL605" i="8"/>
  <c r="AL631" i="8"/>
  <c r="AL541" i="8"/>
  <c r="AL669" i="8"/>
  <c r="AL578" i="8"/>
  <c r="AL655" i="8"/>
  <c r="AL674" i="8"/>
  <c r="AL622" i="8"/>
  <c r="AL532" i="8"/>
  <c r="AL473" i="8"/>
  <c r="AL548" i="8"/>
  <c r="AL520" i="8"/>
  <c r="AL571" i="8"/>
  <c r="AL572" i="8"/>
  <c r="AL538" i="8"/>
  <c r="AL514" i="8"/>
  <c r="AL442" i="8"/>
  <c r="AL508" i="8"/>
  <c r="AL432" i="8"/>
  <c r="AL392" i="8"/>
  <c r="AL356" i="8"/>
  <c r="AL427" i="8"/>
  <c r="AL456" i="8"/>
  <c r="AL402" i="8"/>
  <c r="AL353" i="8"/>
  <c r="AL308" i="8"/>
  <c r="AL446" i="8"/>
  <c r="AL419" i="8"/>
  <c r="AL311" i="8"/>
  <c r="AL268" i="8"/>
  <c r="AM268" i="8" s="1"/>
  <c r="AN268" i="8" s="1"/>
  <c r="AL367" i="8"/>
  <c r="AL373" i="8"/>
  <c r="AL413" i="8"/>
  <c r="AL403" i="8"/>
  <c r="AL383" i="8"/>
  <c r="AL307" i="8"/>
  <c r="AL267" i="8"/>
  <c r="AL319" i="8"/>
  <c r="AL236" i="8"/>
  <c r="AL208" i="8"/>
  <c r="AL991" i="8"/>
  <c r="AL992" i="8"/>
  <c r="AM992" i="8" s="1"/>
  <c r="AN992" i="8" s="1"/>
  <c r="AL959" i="8"/>
  <c r="AL940" i="8"/>
  <c r="AL950" i="8"/>
  <c r="AL856" i="8"/>
  <c r="AL942" i="8"/>
  <c r="AL845" i="8"/>
  <c r="AL831" i="8"/>
  <c r="AL854" i="8"/>
  <c r="AM854" i="8" s="1"/>
  <c r="AN854" i="8" s="1"/>
  <c r="AL871" i="8"/>
  <c r="AL847" i="8"/>
  <c r="AL761" i="8"/>
  <c r="AL748" i="8"/>
  <c r="AL763" i="8"/>
  <c r="AL730" i="8"/>
  <c r="AL755" i="8"/>
  <c r="AL687" i="8"/>
  <c r="AL662" i="8"/>
  <c r="AL666" i="8"/>
  <c r="AL701" i="8"/>
  <c r="AL644" i="8"/>
  <c r="AL673" i="8"/>
  <c r="AL641" i="8"/>
  <c r="AL601" i="8"/>
  <c r="AL628" i="8"/>
  <c r="AM628" i="8" s="1"/>
  <c r="AN628" i="8" s="1"/>
  <c r="AL529" i="8"/>
  <c r="AL626" i="8"/>
  <c r="AL659" i="8"/>
  <c r="AL639" i="8"/>
  <c r="AM639" i="8" s="1"/>
  <c r="AN639" i="8" s="1"/>
  <c r="AL647" i="8"/>
  <c r="AL612" i="8"/>
  <c r="AL527" i="8"/>
  <c r="AL465" i="8"/>
  <c r="AM465" i="8" s="1"/>
  <c r="AN465" i="8" s="1"/>
  <c r="AL542" i="8"/>
  <c r="AL515" i="8"/>
  <c r="AL563" i="8"/>
  <c r="AL564" i="8"/>
  <c r="AL522" i="8"/>
  <c r="AL483" i="8"/>
  <c r="AL507" i="8"/>
  <c r="AL502" i="8"/>
  <c r="AL424" i="8"/>
  <c r="AL388" i="8"/>
  <c r="AL352" i="8"/>
  <c r="AL422" i="8"/>
  <c r="AM422" i="8" s="1"/>
  <c r="AN422" i="8" s="1"/>
  <c r="AL450" i="8"/>
  <c r="AL391" i="8"/>
  <c r="AL343" i="8"/>
  <c r="AL304" i="8"/>
  <c r="AM304" i="8" s="1"/>
  <c r="AN304" i="8" s="1"/>
  <c r="AL397" i="8"/>
  <c r="AL415" i="8"/>
  <c r="AL306" i="8"/>
  <c r="AL264" i="8"/>
  <c r="AL242" i="8"/>
  <c r="AL347" i="8"/>
  <c r="AL409" i="8"/>
  <c r="AL365" i="8"/>
  <c r="AL382" i="8"/>
  <c r="AL302" i="8"/>
  <c r="AL263" i="8"/>
  <c r="AL309" i="8"/>
  <c r="AL225" i="8"/>
  <c r="AL202" i="8"/>
  <c r="AL1004" i="8"/>
  <c r="AL1006" i="8"/>
  <c r="AL1003" i="8"/>
  <c r="AL922" i="8"/>
  <c r="AL927" i="8"/>
  <c r="AL923" i="8"/>
  <c r="AL971" i="8"/>
  <c r="AL867" i="8"/>
  <c r="AL876" i="8"/>
  <c r="AL827" i="8"/>
  <c r="AL829" i="8"/>
  <c r="AL809" i="8"/>
  <c r="AL753" i="8"/>
  <c r="AL732" i="8"/>
  <c r="AL799" i="8"/>
  <c r="AL726" i="8"/>
  <c r="AL740" i="8"/>
  <c r="AL679" i="8"/>
  <c r="AM679" i="8" s="1"/>
  <c r="AN679" i="8" s="1"/>
  <c r="AL646" i="8"/>
  <c r="AL651" i="8"/>
  <c r="AL700" i="8"/>
  <c r="AL640" i="8"/>
  <c r="AL667" i="8"/>
  <c r="AL637" i="8"/>
  <c r="AL597" i="8"/>
  <c r="AL565" i="8"/>
  <c r="AL525" i="8"/>
  <c r="AL616" i="8"/>
  <c r="AL574" i="8"/>
  <c r="AL620" i="8"/>
  <c r="AM620" i="8" s="1"/>
  <c r="AN620" i="8" s="1"/>
  <c r="AL624" i="8"/>
  <c r="AL607" i="8"/>
  <c r="AL500" i="8"/>
  <c r="AL461" i="8"/>
  <c r="AL526" i="8"/>
  <c r="AL499" i="8"/>
  <c r="AL555" i="8"/>
  <c r="AL556" i="8"/>
  <c r="AL506" i="8"/>
  <c r="AL464" i="8"/>
  <c r="AL519" i="8"/>
  <c r="AL498" i="8"/>
  <c r="AL420" i="8"/>
  <c r="AM420" i="8" s="1"/>
  <c r="AN420" i="8" s="1"/>
  <c r="AL384" i="8"/>
  <c r="AL348" i="8"/>
  <c r="AL421" i="8"/>
  <c r="AL472" i="8"/>
  <c r="AL386" i="8"/>
  <c r="AL336" i="8"/>
  <c r="AL300" i="8"/>
  <c r="AL393" i="8"/>
  <c r="AL414" i="8"/>
  <c r="AL305" i="8"/>
  <c r="AL256" i="8"/>
  <c r="AL238" i="8"/>
  <c r="AL346" i="8"/>
  <c r="AL405" i="8"/>
  <c r="AL361" i="8"/>
  <c r="AM361" i="8" s="1"/>
  <c r="AN361" i="8" s="1"/>
  <c r="AL355" i="8"/>
  <c r="AL301" i="8"/>
  <c r="AL693" i="8"/>
  <c r="AL705" i="8"/>
  <c r="AL557" i="8"/>
  <c r="AL614" i="8"/>
  <c r="AL453" i="8"/>
  <c r="AL582" i="8"/>
  <c r="AL460" i="8"/>
  <c r="AL436" i="8"/>
  <c r="AL292" i="8"/>
  <c r="AL248" i="8"/>
  <c r="AL430" i="8"/>
  <c r="AL337" i="8"/>
  <c r="AL190" i="8"/>
  <c r="AL325" i="8"/>
  <c r="AL214" i="8"/>
  <c r="AL277" i="8"/>
  <c r="AL243" i="8"/>
  <c r="AL257" i="8"/>
  <c r="AL206" i="8"/>
  <c r="AL173" i="8"/>
  <c r="AL158" i="8"/>
  <c r="AL195" i="8"/>
  <c r="AL129" i="8"/>
  <c r="AL93" i="8"/>
  <c r="AL42" i="8"/>
  <c r="AL130" i="8"/>
  <c r="AL94" i="8"/>
  <c r="AL44" i="8"/>
  <c r="AL150" i="8"/>
  <c r="AL25" i="8"/>
  <c r="AL107" i="8"/>
  <c r="AL96" i="8"/>
  <c r="AL692" i="8"/>
  <c r="AL704" i="8"/>
  <c r="AL553" i="8"/>
  <c r="AL599" i="8"/>
  <c r="AL449" i="8"/>
  <c r="AL567" i="8"/>
  <c r="AL455" i="8"/>
  <c r="AL463" i="8"/>
  <c r="AL288" i="8"/>
  <c r="AL395" i="8"/>
  <c r="AL411" i="8"/>
  <c r="AL282" i="8"/>
  <c r="AL186" i="8"/>
  <c r="AL298" i="8"/>
  <c r="AL270" i="8"/>
  <c r="AL250" i="8"/>
  <c r="AL227" i="8"/>
  <c r="AL237" i="8"/>
  <c r="AM237" i="8" s="1"/>
  <c r="AN237" i="8" s="1"/>
  <c r="AL205" i="8"/>
  <c r="AL169" i="8"/>
  <c r="AL156" i="8"/>
  <c r="AL192" i="8"/>
  <c r="AL125" i="8"/>
  <c r="AL83" i="8"/>
  <c r="AL38" i="8"/>
  <c r="AL126" i="8"/>
  <c r="AM126" i="8" s="1"/>
  <c r="AN126" i="8" s="1"/>
  <c r="AL90" i="8"/>
  <c r="AL196" i="8"/>
  <c r="AL149" i="8"/>
  <c r="AL140" i="8"/>
  <c r="AL99" i="8"/>
  <c r="AL78" i="8"/>
  <c r="AL40" i="8"/>
  <c r="AL634" i="8"/>
  <c r="AL652" i="8"/>
  <c r="AL517" i="8"/>
  <c r="AL608" i="8"/>
  <c r="AL560" i="8"/>
  <c r="AL480" i="8"/>
  <c r="AL412" i="8"/>
  <c r="AL423" i="8"/>
  <c r="AL363" i="8"/>
  <c r="AL230" i="8"/>
  <c r="AL333" i="8"/>
  <c r="AL266" i="8"/>
  <c r="AL174" i="8"/>
  <c r="AL283" i="8"/>
  <c r="AL253" i="8"/>
  <c r="AL244" i="8"/>
  <c r="AL204" i="8"/>
  <c r="AM204" i="8" s="1"/>
  <c r="AN204" i="8" s="1"/>
  <c r="AL232" i="8"/>
  <c r="AL201" i="8"/>
  <c r="AL164" i="8"/>
  <c r="AL155" i="8"/>
  <c r="AL187" i="8"/>
  <c r="AL121" i="8"/>
  <c r="AL80" i="8"/>
  <c r="AL28" i="8"/>
  <c r="AM28" i="8" s="1"/>
  <c r="AN28" i="8" s="1"/>
  <c r="AL122" i="8"/>
  <c r="AL85" i="8"/>
  <c r="AL191" i="8"/>
  <c r="AL135" i="8"/>
  <c r="AL61" i="8"/>
  <c r="AL91" i="8"/>
  <c r="AL68" i="8"/>
  <c r="AL717" i="8"/>
  <c r="AL752" i="8"/>
  <c r="AL513" i="8"/>
  <c r="AL602" i="8"/>
  <c r="AL552" i="8"/>
  <c r="AL470" i="8"/>
  <c r="AL408" i="8"/>
  <c r="AL418" i="8"/>
  <c r="AL358" i="8"/>
  <c r="AM358" i="8" s="1"/>
  <c r="AN358" i="8" s="1"/>
  <c r="AL226" i="8"/>
  <c r="AL323" i="8"/>
  <c r="AL249" i="8"/>
  <c r="AL170" i="8"/>
  <c r="AL281" i="8"/>
  <c r="AL247" i="8"/>
  <c r="AL223" i="8"/>
  <c r="AL330" i="8"/>
  <c r="AL220" i="8"/>
  <c r="AL193" i="8"/>
  <c r="AL163" i="8"/>
  <c r="AL154" i="8"/>
  <c r="AM154" i="8" s="1"/>
  <c r="AN154" i="8" s="1"/>
  <c r="AL184" i="8"/>
  <c r="AL117" i="8"/>
  <c r="AL76" i="8"/>
  <c r="AL89" i="8"/>
  <c r="AL114" i="8"/>
  <c r="AL79" i="8"/>
  <c r="AL188" i="8"/>
  <c r="AL131" i="8"/>
  <c r="AL51" i="8"/>
  <c r="AL77" i="8"/>
  <c r="AL67" i="8"/>
  <c r="AL22" i="8"/>
  <c r="AL60" i="8"/>
  <c r="AL87" i="8"/>
  <c r="AL747" i="8"/>
  <c r="AL625" i="8"/>
  <c r="AL610" i="8"/>
  <c r="AL590" i="8"/>
  <c r="AL490" i="8"/>
  <c r="AL448" i="8"/>
  <c r="AL376" i="8"/>
  <c r="AL375" i="8"/>
  <c r="AL345" i="8"/>
  <c r="AL399" i="8"/>
  <c r="AM399" i="8" s="1"/>
  <c r="AN399" i="8" s="1"/>
  <c r="AL286" i="8"/>
  <c r="AL221" i="8"/>
  <c r="AL166" i="8"/>
  <c r="AL240" i="8"/>
  <c r="AL210" i="8"/>
  <c r="AL219" i="8"/>
  <c r="AL326" i="8"/>
  <c r="AL212" i="8"/>
  <c r="AL189" i="8"/>
  <c r="AL162" i="8"/>
  <c r="AL153" i="8"/>
  <c r="AL179" i="8"/>
  <c r="AL113" i="8"/>
  <c r="AL72" i="8"/>
  <c r="AL59" i="8"/>
  <c r="AL110" i="8"/>
  <c r="AM110" i="8" s="1"/>
  <c r="AN110" i="8" s="1"/>
  <c r="AL75" i="8"/>
  <c r="AL183" i="8"/>
  <c r="AL138" i="8"/>
  <c r="AL41" i="8"/>
  <c r="AL142" i="8"/>
  <c r="AL30" i="8"/>
  <c r="AL12" i="8"/>
  <c r="AL746" i="8"/>
  <c r="AL621" i="8"/>
  <c r="AL595" i="8"/>
  <c r="AL580" i="8"/>
  <c r="AL486" i="8"/>
  <c r="AL443" i="8"/>
  <c r="AL368" i="8"/>
  <c r="AL370" i="8"/>
  <c r="AL327" i="8"/>
  <c r="AM327" i="8" s="1"/>
  <c r="AN327" i="8" s="1"/>
  <c r="AL398" i="8"/>
  <c r="AL285" i="8"/>
  <c r="AL213" i="8"/>
  <c r="AL147" i="8"/>
  <c r="AL229" i="8"/>
  <c r="AL314" i="8"/>
  <c r="AL215" i="8"/>
  <c r="AL313" i="8"/>
  <c r="AL269" i="8"/>
  <c r="AL185" i="8"/>
  <c r="AL161" i="8"/>
  <c r="AL152" i="8"/>
  <c r="AL176" i="8"/>
  <c r="AL109" i="8"/>
  <c r="AL62" i="8"/>
  <c r="AL55" i="8"/>
  <c r="AL106" i="8"/>
  <c r="AL71" i="8"/>
  <c r="AL180" i="8"/>
  <c r="AL57" i="8"/>
  <c r="AL37" i="8"/>
  <c r="AL120" i="8"/>
  <c r="AL18" i="8"/>
  <c r="AL723" i="8"/>
  <c r="AL685" i="8"/>
  <c r="AL581" i="8"/>
  <c r="AL562" i="8"/>
  <c r="AL493" i="8"/>
  <c r="AM493" i="8" s="1"/>
  <c r="AN493" i="8" s="1"/>
  <c r="AL540" i="8"/>
  <c r="AL492" i="8"/>
  <c r="AL435" i="8"/>
  <c r="AL328" i="8"/>
  <c r="AL289" i="8"/>
  <c r="AL378" i="8"/>
  <c r="AL259" i="8"/>
  <c r="AL207" i="8"/>
  <c r="AL145" i="8"/>
  <c r="AL224" i="8"/>
  <c r="AL297" i="8"/>
  <c r="AL262" i="8"/>
  <c r="AL303" i="8"/>
  <c r="AL254" i="8"/>
  <c r="AL181" i="8"/>
  <c r="AL160" i="8"/>
  <c r="AL148" i="8"/>
  <c r="AL171" i="8"/>
  <c r="AL101" i="8"/>
  <c r="AL52" i="8"/>
  <c r="AM52" i="8" s="1"/>
  <c r="AN52" i="8" s="1"/>
  <c r="AL137" i="8"/>
  <c r="AM137" i="8" s="1"/>
  <c r="AN137" i="8" s="1"/>
  <c r="AL102" i="8"/>
  <c r="AL64" i="8"/>
  <c r="AL175" i="8"/>
  <c r="AL47" i="8"/>
  <c r="AL123" i="8"/>
  <c r="AL112" i="8"/>
  <c r="AL715" i="8"/>
  <c r="AL684" i="8"/>
  <c r="AL577" i="8"/>
  <c r="AL558" i="8"/>
  <c r="AL489" i="8"/>
  <c r="AL588" i="8"/>
  <c r="AL523" i="8"/>
  <c r="AL340" i="8"/>
  <c r="AL324" i="8"/>
  <c r="AM324" i="8" s="1"/>
  <c r="AN324" i="8" s="1"/>
  <c r="AL279" i="8"/>
  <c r="AL374" i="8"/>
  <c r="AL251" i="8"/>
  <c r="AL198" i="8"/>
  <c r="AM198" i="8" s="1"/>
  <c r="AN198" i="8" s="1"/>
  <c r="AL139" i="8"/>
  <c r="AL218" i="8"/>
  <c r="AL287" i="8"/>
  <c r="AL246" i="8"/>
  <c r="AL293" i="8"/>
  <c r="AL231" i="8"/>
  <c r="AL177" i="8"/>
  <c r="AL159" i="8"/>
  <c r="AM159" i="8" s="1"/>
  <c r="AN159" i="8" s="1"/>
  <c r="AL203" i="8"/>
  <c r="AL133" i="8"/>
  <c r="AL97" i="8"/>
  <c r="AL50" i="8"/>
  <c r="AL134" i="8"/>
  <c r="AL98" i="8"/>
  <c r="AL48" i="8"/>
  <c r="AL172" i="8"/>
  <c r="AM172" i="8" s="1"/>
  <c r="AN172" i="8" s="1"/>
  <c r="AL33" i="8"/>
  <c r="AL115" i="8"/>
  <c r="AL104" i="8"/>
  <c r="AL95" i="8"/>
  <c r="AL111" i="8"/>
  <c r="AL116" i="8"/>
  <c r="AL136" i="8"/>
  <c r="AL81" i="8"/>
  <c r="AM81" i="8" s="1"/>
  <c r="AN81" i="8" s="1"/>
  <c r="AL127" i="8"/>
  <c r="AL82" i="8"/>
  <c r="AL119" i="8"/>
  <c r="AL73" i="8"/>
  <c r="AL86" i="8"/>
  <c r="AL53" i="8"/>
  <c r="AL103" i="8"/>
  <c r="AL32" i="8"/>
  <c r="AL56" i="8"/>
  <c r="AL146" i="8"/>
  <c r="AL92" i="8"/>
  <c r="AL46" i="8"/>
  <c r="AL124" i="8"/>
  <c r="AL108" i="8"/>
  <c r="AL11" i="8"/>
  <c r="AL49" i="8"/>
  <c r="AL58" i="8"/>
  <c r="L19" i="7"/>
  <c r="Q27" i="3" s="1"/>
  <c r="Z28" i="4"/>
  <c r="L22" i="7"/>
  <c r="Q30" i="3" s="1"/>
  <c r="AA37" i="3"/>
  <c r="C37" i="3"/>
  <c r="Z44" i="3"/>
  <c r="AD44" i="3"/>
  <c r="AC44" i="3"/>
  <c r="AB44" i="3"/>
  <c r="AA44" i="3"/>
  <c r="C44" i="3"/>
  <c r="AI83" i="8"/>
  <c r="AL63" i="8"/>
  <c r="AK36" i="8"/>
  <c r="AK131" i="8"/>
  <c r="AK108" i="8"/>
  <c r="AK183" i="8"/>
  <c r="AK76" i="8"/>
  <c r="AK176" i="8"/>
  <c r="AK220" i="8"/>
  <c r="AK211" i="8"/>
  <c r="AK239" i="8"/>
  <c r="AK325" i="8"/>
  <c r="AK198" i="8"/>
  <c r="AK309" i="8"/>
  <c r="AK162" i="8"/>
  <c r="AK231" i="8"/>
  <c r="AK341" i="8"/>
  <c r="AK395" i="8"/>
  <c r="AK321" i="8"/>
  <c r="AK247" i="8"/>
  <c r="AK291" i="8"/>
  <c r="AK430" i="8"/>
  <c r="AK447" i="8"/>
  <c r="AM447" i="8" s="1"/>
  <c r="AN447" i="8" s="1"/>
  <c r="AK320" i="8"/>
  <c r="AK402" i="8"/>
  <c r="AK490" i="8"/>
  <c r="AK454" i="8"/>
  <c r="AM454" i="8" s="1"/>
  <c r="AN454" i="8" s="1"/>
  <c r="AK368" i="8"/>
  <c r="AK432" i="8"/>
  <c r="AK472" i="8"/>
  <c r="AK588" i="8"/>
  <c r="AM588" i="8" s="1"/>
  <c r="AN588" i="8" s="1"/>
  <c r="AK525" i="8"/>
  <c r="AK522" i="8"/>
  <c r="AK532" i="8"/>
  <c r="AK618" i="8"/>
  <c r="AK579" i="8"/>
  <c r="AK631" i="8"/>
  <c r="AK672" i="8"/>
  <c r="AK668" i="8"/>
  <c r="AK681" i="8"/>
  <c r="AK676" i="8"/>
  <c r="AK613" i="8"/>
  <c r="AK718" i="8"/>
  <c r="AK799" i="8"/>
  <c r="AK759" i="8"/>
  <c r="AK671" i="8"/>
  <c r="AK740" i="8"/>
  <c r="AM740" i="8" s="1"/>
  <c r="AN740" i="8" s="1"/>
  <c r="AK816" i="8"/>
  <c r="AK810" i="8"/>
  <c r="AK769" i="8"/>
  <c r="AK865" i="8"/>
  <c r="AK902" i="8"/>
  <c r="AK898" i="8"/>
  <c r="AK906" i="8"/>
  <c r="AK881" i="8"/>
  <c r="AK884" i="8"/>
  <c r="AK933" i="8"/>
  <c r="AK949" i="8"/>
  <c r="AK943" i="8"/>
  <c r="AK1006" i="8"/>
  <c r="AK969" i="8"/>
  <c r="AL74" i="8"/>
  <c r="AI49" i="8"/>
  <c r="AI242" i="8"/>
  <c r="AI299" i="8"/>
  <c r="AI593" i="8"/>
  <c r="AI645" i="8"/>
  <c r="AI821" i="8"/>
  <c r="AI968" i="8"/>
  <c r="C19" i="3"/>
  <c r="AE19" i="3"/>
  <c r="AC19" i="3"/>
  <c r="L31" i="7"/>
  <c r="Q39" i="3" s="1"/>
  <c r="Z36" i="3"/>
  <c r="AA36" i="3"/>
  <c r="AC36" i="3"/>
  <c r="AE36" i="3"/>
  <c r="AB36" i="3"/>
  <c r="C36" i="3"/>
  <c r="L9" i="7"/>
  <c r="Q17" i="3" s="1"/>
  <c r="Z18" i="4"/>
  <c r="AJ123" i="8"/>
  <c r="AI79" i="8"/>
  <c r="AJ48" i="8"/>
  <c r="AK18" i="8"/>
  <c r="AK71" i="8"/>
  <c r="AK30" i="8"/>
  <c r="AK116" i="8"/>
  <c r="AK191" i="8"/>
  <c r="AK83" i="8"/>
  <c r="AK184" i="8"/>
  <c r="AK257" i="8"/>
  <c r="AK219" i="8"/>
  <c r="AK270" i="8"/>
  <c r="AK139" i="8"/>
  <c r="AK208" i="8"/>
  <c r="AK329" i="8"/>
  <c r="AK164" i="8"/>
  <c r="AK269" i="8"/>
  <c r="AK398" i="8"/>
  <c r="AK252" i="8"/>
  <c r="AK327" i="8"/>
  <c r="AK362" i="8"/>
  <c r="AK302" i="8"/>
  <c r="AK457" i="8"/>
  <c r="AK435" i="8"/>
  <c r="AK328" i="8"/>
  <c r="AK417" i="8"/>
  <c r="AK497" i="8"/>
  <c r="AK470" i="8"/>
  <c r="AK376" i="8"/>
  <c r="AM376" i="8" s="1"/>
  <c r="AN376" i="8" s="1"/>
  <c r="AK439" i="8"/>
  <c r="AK480" i="8"/>
  <c r="AK545" i="8"/>
  <c r="AK541" i="8"/>
  <c r="AK538" i="8"/>
  <c r="AK540" i="8"/>
  <c r="AK624" i="8"/>
  <c r="AK594" i="8"/>
  <c r="AK575" i="8"/>
  <c r="AK678" i="8"/>
  <c r="AK674" i="8"/>
  <c r="AK696" i="8"/>
  <c r="AK682" i="8"/>
  <c r="AK621" i="8"/>
  <c r="AK726" i="8"/>
  <c r="AK762" i="8"/>
  <c r="AK774" i="8"/>
  <c r="AK679" i="8"/>
  <c r="AK754" i="8"/>
  <c r="AK815" i="8"/>
  <c r="AK835" i="8"/>
  <c r="AK777" i="8"/>
  <c r="AK822" i="8"/>
  <c r="AK899" i="8"/>
  <c r="AK825" i="8"/>
  <c r="AM825" i="8" s="1"/>
  <c r="AN825" i="8" s="1"/>
  <c r="AK918" i="8"/>
  <c r="AK901" i="8"/>
  <c r="AK900" i="8"/>
  <c r="AK947" i="8"/>
  <c r="AK937" i="8"/>
  <c r="AK959" i="8"/>
  <c r="AK966" i="8"/>
  <c r="AK985" i="8"/>
  <c r="AL132" i="8"/>
  <c r="AI25" i="8"/>
  <c r="AI253" i="8"/>
  <c r="AI433" i="8"/>
  <c r="AI382" i="8"/>
  <c r="AI516" i="8"/>
  <c r="AI688" i="8"/>
  <c r="AM688" i="8" s="1"/>
  <c r="AN688" i="8" s="1"/>
  <c r="AI764" i="8"/>
  <c r="AM764" i="8" s="1"/>
  <c r="AN764" i="8" s="1"/>
  <c r="G80" i="7"/>
  <c r="K19" i="2" s="1"/>
  <c r="X5" i="8"/>
  <c r="U146" i="8"/>
  <c r="U17" i="8"/>
  <c r="U16" i="8"/>
  <c r="U14" i="8"/>
  <c r="U13" i="8"/>
  <c r="U15" i="8"/>
  <c r="U21" i="8"/>
  <c r="U18" i="8"/>
  <c r="U8" i="8"/>
  <c r="U10" i="8"/>
  <c r="U157" i="8"/>
  <c r="U160" i="8"/>
  <c r="U161" i="8"/>
  <c r="U12" i="8"/>
  <c r="U45" i="8"/>
  <c r="U49" i="8"/>
  <c r="U144" i="8"/>
  <c r="U26" i="8"/>
  <c r="U46" i="8"/>
  <c r="U153" i="8"/>
  <c r="U152" i="8"/>
  <c r="U27" i="8"/>
  <c r="U40" i="8"/>
  <c r="U58" i="8"/>
  <c r="U74" i="8"/>
  <c r="U159" i="8"/>
  <c r="U35" i="8"/>
  <c r="U30" i="8"/>
  <c r="U37" i="8"/>
  <c r="U60" i="8"/>
  <c r="U24" i="8"/>
  <c r="U82" i="8"/>
  <c r="U86" i="8"/>
  <c r="U106" i="8"/>
  <c r="U65" i="8"/>
  <c r="U122" i="8"/>
  <c r="U148" i="8"/>
  <c r="U23" i="8"/>
  <c r="U90" i="8"/>
  <c r="U54" i="8"/>
  <c r="U978" i="8"/>
  <c r="U987" i="8"/>
  <c r="U961" i="8"/>
  <c r="U993" i="8"/>
  <c r="U938" i="8"/>
  <c r="U936" i="8"/>
  <c r="U967" i="8"/>
  <c r="U957" i="8"/>
  <c r="U925" i="8"/>
  <c r="U920" i="8"/>
  <c r="U898" i="8"/>
  <c r="U867" i="8"/>
  <c r="U910" i="8"/>
  <c r="U950" i="8"/>
  <c r="U942" i="8"/>
  <c r="U896" i="8"/>
  <c r="U844" i="8"/>
  <c r="U889" i="8"/>
  <c r="U855" i="8"/>
  <c r="U842" i="8"/>
  <c r="U861" i="8"/>
  <c r="U833" i="8"/>
  <c r="U782" i="8"/>
  <c r="U750" i="8"/>
  <c r="U811" i="8"/>
  <c r="U840" i="8"/>
  <c r="U812" i="8"/>
  <c r="U805" i="8"/>
  <c r="U777" i="8"/>
  <c r="U732" i="8"/>
  <c r="U700" i="8"/>
  <c r="U668" i="8"/>
  <c r="U789" i="8"/>
  <c r="U733" i="8"/>
  <c r="U804" i="8"/>
  <c r="U753" i="8"/>
  <c r="U763" i="8"/>
  <c r="U715" i="8"/>
  <c r="U642" i="8"/>
  <c r="U610" i="8"/>
  <c r="U578" i="8"/>
  <c r="U678" i="8"/>
  <c r="U643" i="8"/>
  <c r="U687" i="8"/>
  <c r="U686" i="8"/>
  <c r="U637" i="8"/>
  <c r="U690" i="8"/>
  <c r="U648" i="8"/>
  <c r="U587" i="8"/>
  <c r="U562" i="8"/>
  <c r="U601" i="8"/>
  <c r="U632" i="8"/>
  <c r="U650" i="8"/>
  <c r="U677" i="8"/>
  <c r="U549" i="8"/>
  <c r="U517" i="8"/>
  <c r="U518" i="8"/>
  <c r="U523" i="8"/>
  <c r="U583" i="8"/>
  <c r="U548" i="8"/>
  <c r="U547" i="8"/>
  <c r="U546" i="8"/>
  <c r="U493" i="8"/>
  <c r="U461" i="8"/>
  <c r="U491" i="8"/>
  <c r="U429" i="8"/>
  <c r="U397" i="8"/>
  <c r="U365" i="8"/>
  <c r="U516" i="8"/>
  <c r="U476" i="8"/>
  <c r="U527" i="8"/>
  <c r="U526" i="8"/>
  <c r="U446" i="8"/>
  <c r="U403" i="8"/>
  <c r="U360" i="8"/>
  <c r="U317" i="8"/>
  <c r="U285" i="8"/>
  <c r="U423" i="8"/>
  <c r="U464" i="8"/>
  <c r="U406" i="8"/>
  <c r="U324" i="8"/>
  <c r="U282" i="8"/>
  <c r="U370" i="8"/>
  <c r="U226" i="8"/>
  <c r="U328" i="8"/>
  <c r="U286" i="8"/>
  <c r="U253" i="8"/>
  <c r="U390" i="8"/>
  <c r="U346" i="8"/>
  <c r="U379" i="8"/>
  <c r="U404" i="8"/>
  <c r="U198" i="8"/>
  <c r="U166" i="8"/>
  <c r="U135" i="8"/>
  <c r="U119" i="8"/>
  <c r="U103" i="8"/>
  <c r="U327" i="8"/>
  <c r="U232" i="8"/>
  <c r="U210" i="8"/>
  <c r="U175" i="8"/>
  <c r="U310" i="8"/>
  <c r="U223" i="8"/>
  <c r="U235" i="8"/>
  <c r="U251" i="8"/>
  <c r="U263" i="8"/>
  <c r="U300" i="8"/>
  <c r="U213" i="8"/>
  <c r="U201" i="8"/>
  <c r="U124" i="8"/>
  <c r="U92" i="8"/>
  <c r="U44" i="8"/>
  <c r="U196" i="8"/>
  <c r="U173" i="8"/>
  <c r="U176" i="8"/>
  <c r="U62" i="8"/>
  <c r="U77" i="8"/>
  <c r="U110" i="8"/>
  <c r="U134" i="8"/>
  <c r="U20" i="8"/>
  <c r="U970" i="8"/>
  <c r="U985" i="8"/>
  <c r="U998" i="8"/>
  <c r="U1004" i="8"/>
  <c r="U976" i="8"/>
  <c r="U1005" i="8"/>
  <c r="U965" i="8"/>
  <c r="U955" i="8"/>
  <c r="U917" i="8"/>
  <c r="U931" i="8"/>
  <c r="U890" i="8"/>
  <c r="U859" i="8"/>
  <c r="U908" i="8"/>
  <c r="U934" i="8"/>
  <c r="U915" i="8"/>
  <c r="U872" i="8"/>
  <c r="U841" i="8"/>
  <c r="U888" i="8"/>
  <c r="U854" i="8"/>
  <c r="U879" i="8"/>
  <c r="U845" i="8"/>
  <c r="U810" i="8"/>
  <c r="U778" i="8"/>
  <c r="U746" i="8"/>
  <c r="U807" i="8"/>
  <c r="U824" i="8"/>
  <c r="U871" i="8"/>
  <c r="U801" i="8"/>
  <c r="U772" i="8"/>
  <c r="U728" i="8"/>
  <c r="U696" i="8"/>
  <c r="U664" i="8"/>
  <c r="U781" i="8"/>
  <c r="U729" i="8"/>
  <c r="U792" i="8"/>
  <c r="U748" i="8"/>
  <c r="U757" i="8"/>
  <c r="U800" i="8"/>
  <c r="U638" i="8"/>
  <c r="U606" i="8"/>
  <c r="U734" i="8"/>
  <c r="U673" i="8"/>
  <c r="U639" i="8"/>
  <c r="U682" i="8"/>
  <c r="U681" i="8"/>
  <c r="U740" i="8"/>
  <c r="U685" i="8"/>
  <c r="U624" i="8"/>
  <c r="U581" i="8"/>
  <c r="U558" i="8"/>
  <c r="U596" i="8"/>
  <c r="U621" i="8"/>
  <c r="U640" i="8"/>
  <c r="U628" i="8"/>
  <c r="U545" i="8"/>
  <c r="U513" i="8"/>
  <c r="U502" i="8"/>
  <c r="U512" i="8"/>
  <c r="U571" i="8"/>
  <c r="U543" i="8"/>
  <c r="U536" i="8"/>
  <c r="U579" i="8"/>
  <c r="U489" i="8"/>
  <c r="U457" i="8"/>
  <c r="U483" i="8"/>
  <c r="U425" i="8"/>
  <c r="U393" i="8"/>
  <c r="U361" i="8"/>
  <c r="U478" i="8"/>
  <c r="U471" i="8"/>
  <c r="U515" i="8"/>
  <c r="U520" i="8"/>
  <c r="U475" i="8"/>
  <c r="U398" i="8"/>
  <c r="U355" i="8"/>
  <c r="U313" i="8"/>
  <c r="U281" i="8"/>
  <c r="U418" i="8"/>
  <c r="U459" i="8"/>
  <c r="U384" i="8"/>
  <c r="U319" i="8"/>
  <c r="U276" i="8"/>
  <c r="U363" i="8"/>
  <c r="U427" i="8"/>
  <c r="U323" i="8"/>
  <c r="U280" i="8"/>
  <c r="U249" i="8"/>
  <c r="U368" i="8"/>
  <c r="U400" i="8"/>
  <c r="U378" i="8"/>
  <c r="U306" i="8"/>
  <c r="U194" i="8"/>
  <c r="U151" i="8"/>
  <c r="U133" i="8"/>
  <c r="U117" i="8"/>
  <c r="U101" i="8"/>
  <c r="U320" i="8"/>
  <c r="U222" i="8"/>
  <c r="U203" i="8"/>
  <c r="U171" i="8"/>
  <c r="U299" i="8"/>
  <c r="U219" i="8"/>
  <c r="U336" i="8"/>
  <c r="U240" i="8"/>
  <c r="U254" i="8"/>
  <c r="U278" i="8"/>
  <c r="U207" i="8"/>
  <c r="U193" i="8"/>
  <c r="U120" i="8"/>
  <c r="U87" i="8"/>
  <c r="U36" i="8"/>
  <c r="U188" i="8"/>
  <c r="U165" i="8"/>
  <c r="U168" i="8"/>
  <c r="U57" i="8"/>
  <c r="U63" i="8"/>
  <c r="U102" i="8"/>
  <c r="U81" i="8"/>
  <c r="U999" i="8"/>
  <c r="U971" i="8"/>
  <c r="U997" i="8"/>
  <c r="U988" i="8"/>
  <c r="U949" i="8"/>
  <c r="U980" i="8"/>
  <c r="U959" i="8"/>
  <c r="U953" i="8"/>
  <c r="U909" i="8"/>
  <c r="U923" i="8"/>
  <c r="U948" i="8"/>
  <c r="U851" i="8"/>
  <c r="U894" i="8"/>
  <c r="U932" i="8"/>
  <c r="U899" i="8"/>
  <c r="U864" i="8"/>
  <c r="U839" i="8"/>
  <c r="U878" i="8"/>
  <c r="U837" i="8"/>
  <c r="U863" i="8"/>
  <c r="U836" i="8"/>
  <c r="U806" i="8"/>
  <c r="U774" i="8"/>
  <c r="U742" i="8"/>
  <c r="U803" i="8"/>
  <c r="U822" i="8"/>
  <c r="U838" i="8"/>
  <c r="U868" i="8"/>
  <c r="U767" i="8"/>
  <c r="U724" i="8"/>
  <c r="U692" i="8"/>
  <c r="U660" i="8"/>
  <c r="U776" i="8"/>
  <c r="U725" i="8"/>
  <c r="U784" i="8"/>
  <c r="U744" i="8"/>
  <c r="U752" i="8"/>
  <c r="U737" i="8"/>
  <c r="U634" i="8"/>
  <c r="U602" i="8"/>
  <c r="U711" i="8"/>
  <c r="U659" i="8"/>
  <c r="U635" i="8"/>
  <c r="U730" i="8"/>
  <c r="U675" i="8"/>
  <c r="U736" i="8"/>
  <c r="U679" i="8"/>
  <c r="U619" i="8"/>
  <c r="U576" i="8"/>
  <c r="U554" i="8"/>
  <c r="U591" i="8"/>
  <c r="U616" i="8"/>
  <c r="U625" i="8"/>
  <c r="U573" i="8"/>
  <c r="U541" i="8"/>
  <c r="U509" i="8"/>
  <c r="U568" i="8"/>
  <c r="U507" i="8"/>
  <c r="U563" i="8"/>
  <c r="U588" i="8"/>
  <c r="U584" i="8"/>
  <c r="U540" i="8"/>
  <c r="U485" i="8"/>
  <c r="U453" i="8"/>
  <c r="U472" i="8"/>
  <c r="U421" i="8"/>
  <c r="U389" i="8"/>
  <c r="U357" i="8"/>
  <c r="U466" i="8"/>
  <c r="U460" i="8"/>
  <c r="U510" i="8"/>
  <c r="U498" i="8"/>
  <c r="U447" i="8"/>
  <c r="U392" i="8"/>
  <c r="U350" i="8"/>
  <c r="U309" i="8"/>
  <c r="U277" i="8"/>
  <c r="U474" i="8"/>
  <c r="U484" i="8"/>
  <c r="U383" i="8"/>
  <c r="U314" i="8"/>
  <c r="U272" i="8"/>
  <c r="U362" i="8"/>
  <c r="U420" i="8"/>
  <c r="U318" i="8"/>
  <c r="U275" i="8"/>
  <c r="U438" i="8"/>
  <c r="U367" i="8"/>
  <c r="U399" i="8"/>
  <c r="U374" i="8"/>
  <c r="U255" i="8"/>
  <c r="U190" i="8"/>
  <c r="U147" i="8"/>
  <c r="U131" i="8"/>
  <c r="U115" i="8"/>
  <c r="U99" i="8"/>
  <c r="U316" i="8"/>
  <c r="U218" i="8"/>
  <c r="U199" i="8"/>
  <c r="U167" i="8"/>
  <c r="U279" i="8"/>
  <c r="U215" i="8"/>
  <c r="U326" i="8"/>
  <c r="U229" i="8"/>
  <c r="U247" i="8"/>
  <c r="U266" i="8"/>
  <c r="U206" i="8"/>
  <c r="U185" i="8"/>
  <c r="U116" i="8"/>
  <c r="U85" i="8"/>
  <c r="U68" i="8"/>
  <c r="U180" i="8"/>
  <c r="U164" i="8"/>
  <c r="U88" i="8"/>
  <c r="U52" i="8"/>
  <c r="U51" i="8"/>
  <c r="U94" i="8"/>
  <c r="U73" i="8"/>
  <c r="U991" i="8"/>
  <c r="U966" i="8"/>
  <c r="U982" i="8"/>
  <c r="U972" i="8"/>
  <c r="U941" i="8"/>
  <c r="U1006" i="8"/>
  <c r="U956" i="8"/>
  <c r="U947" i="8"/>
  <c r="U901" i="8"/>
  <c r="U960" i="8"/>
  <c r="U911" i="8"/>
  <c r="U843" i="8"/>
  <c r="U892" i="8"/>
  <c r="U926" i="8"/>
  <c r="U940" i="8"/>
  <c r="U856" i="8"/>
  <c r="U831" i="8"/>
  <c r="U874" i="8"/>
  <c r="U905" i="8"/>
  <c r="U862" i="8"/>
  <c r="U828" i="8"/>
  <c r="U802" i="8"/>
  <c r="U770" i="8"/>
  <c r="U738" i="8"/>
  <c r="U799" i="8"/>
  <c r="U866" i="8"/>
  <c r="U819" i="8"/>
  <c r="U852" i="8"/>
  <c r="U761" i="8"/>
  <c r="U720" i="8"/>
  <c r="U688" i="8"/>
  <c r="U656" i="8"/>
  <c r="U771" i="8"/>
  <c r="U721" i="8"/>
  <c r="U780" i="8"/>
  <c r="U793" i="8"/>
  <c r="U747" i="8"/>
  <c r="U735" i="8"/>
  <c r="U630" i="8"/>
  <c r="U598" i="8"/>
  <c r="U705" i="8"/>
  <c r="U657" i="8"/>
  <c r="U631" i="8"/>
  <c r="U718" i="8"/>
  <c r="U670" i="8"/>
  <c r="U726" i="8"/>
  <c r="U674" i="8"/>
  <c r="U613" i="8"/>
  <c r="U636" i="8"/>
  <c r="U667" i="8"/>
  <c r="U585" i="8"/>
  <c r="U611" i="8"/>
  <c r="U620" i="8"/>
  <c r="U569" i="8"/>
  <c r="U537" i="8"/>
  <c r="U505" i="8"/>
  <c r="U560" i="8"/>
  <c r="U497" i="8"/>
  <c r="U555" i="8"/>
  <c r="U542" i="8"/>
  <c r="U577" i="8"/>
  <c r="U535" i="8"/>
  <c r="U481" i="8"/>
  <c r="U449" i="8"/>
  <c r="U467" i="8"/>
  <c r="U417" i="8"/>
  <c r="U385" i="8"/>
  <c r="U353" i="8"/>
  <c r="U450" i="8"/>
  <c r="U455" i="8"/>
  <c r="U504" i="8"/>
  <c r="U500" i="8"/>
  <c r="U430" i="8"/>
  <c r="U387" i="8"/>
  <c r="U344" i="8"/>
  <c r="U305" i="8"/>
  <c r="U458" i="8"/>
  <c r="U452" i="8"/>
  <c r="U470" i="8"/>
  <c r="U380" i="8"/>
  <c r="U308" i="8"/>
  <c r="U268" i="8"/>
  <c r="U358" i="8"/>
  <c r="U415" i="8"/>
  <c r="U312" i="8"/>
  <c r="U273" i="8"/>
  <c r="U422" i="8"/>
  <c r="U364" i="8"/>
  <c r="U396" i="8"/>
  <c r="U352" i="8"/>
  <c r="U246" i="8"/>
  <c r="U186" i="8"/>
  <c r="U145" i="8"/>
  <c r="U129" i="8"/>
  <c r="U113" i="8"/>
  <c r="U97" i="8"/>
  <c r="U294" i="8"/>
  <c r="U214" i="8"/>
  <c r="U195" i="8"/>
  <c r="U150" i="8"/>
  <c r="U259" i="8"/>
  <c r="U211" i="8"/>
  <c r="U315" i="8"/>
  <c r="U224" i="8"/>
  <c r="U239" i="8"/>
  <c r="U244" i="8"/>
  <c r="U138" i="8"/>
  <c r="U177" i="8"/>
  <c r="U112" i="8"/>
  <c r="U79" i="8"/>
  <c r="U61" i="8"/>
  <c r="U172" i="8"/>
  <c r="U163" i="8"/>
  <c r="U83" i="8"/>
  <c r="U47" i="8"/>
  <c r="U43" i="8"/>
  <c r="U78" i="8"/>
  <c r="U34" i="8"/>
  <c r="U983" i="8"/>
  <c r="U958" i="8"/>
  <c r="U981" i="8"/>
  <c r="U963" i="8"/>
  <c r="U992" i="8"/>
  <c r="U979" i="8"/>
  <c r="U951" i="8"/>
  <c r="U945" i="8"/>
  <c r="U893" i="8"/>
  <c r="U930" i="8"/>
  <c r="U895" i="8"/>
  <c r="U929" i="8"/>
  <c r="U907" i="8"/>
  <c r="U924" i="8"/>
  <c r="U918" i="8"/>
  <c r="U848" i="8"/>
  <c r="U823" i="8"/>
  <c r="U857" i="8"/>
  <c r="U886" i="8"/>
  <c r="U847" i="8"/>
  <c r="U820" i="8"/>
  <c r="U798" i="8"/>
  <c r="U766" i="8"/>
  <c r="U827" i="8"/>
  <c r="U795" i="8"/>
  <c r="U850" i="8"/>
  <c r="U818" i="8"/>
  <c r="U816" i="8"/>
  <c r="U756" i="8"/>
  <c r="U716" i="8"/>
  <c r="U684" i="8"/>
  <c r="U652" i="8"/>
  <c r="U765" i="8"/>
  <c r="U717" i="8"/>
  <c r="U775" i="8"/>
  <c r="U785" i="8"/>
  <c r="U731" i="8"/>
  <c r="U714" i="8"/>
  <c r="U626" i="8"/>
  <c r="U594" i="8"/>
  <c r="U699" i="8"/>
  <c r="U722" i="8"/>
  <c r="U627" i="8"/>
  <c r="U707" i="8"/>
  <c r="U658" i="8"/>
  <c r="U710" i="8"/>
  <c r="U669" i="8"/>
  <c r="U608" i="8"/>
  <c r="U629" i="8"/>
  <c r="U623" i="8"/>
  <c r="U580" i="8"/>
  <c r="U605" i="8"/>
  <c r="U615" i="8"/>
  <c r="U565" i="8"/>
  <c r="U533" i="8"/>
  <c r="U501" i="8"/>
  <c r="U552" i="8"/>
  <c r="U494" i="8"/>
  <c r="U538" i="8"/>
  <c r="U595" i="8"/>
  <c r="U575" i="8"/>
  <c r="U524" i="8"/>
  <c r="U477" i="8"/>
  <c r="U445" i="8"/>
  <c r="U456" i="8"/>
  <c r="U413" i="8"/>
  <c r="U381" i="8"/>
  <c r="U349" i="8"/>
  <c r="U435" i="8"/>
  <c r="U444" i="8"/>
  <c r="U495" i="8"/>
  <c r="U496" i="8"/>
  <c r="U424" i="8"/>
  <c r="U382" i="8"/>
  <c r="U333" i="8"/>
  <c r="U301" i="8"/>
  <c r="U436" i="8"/>
  <c r="U448" i="8"/>
  <c r="U442" i="8"/>
  <c r="U375" i="8"/>
  <c r="U303" i="8"/>
  <c r="U264" i="8"/>
  <c r="U242" i="8"/>
  <c r="U412" i="8"/>
  <c r="U307" i="8"/>
  <c r="U269" i="8"/>
  <c r="U416" i="8"/>
  <c r="U359" i="8"/>
  <c r="U391" i="8"/>
  <c r="U351" i="8"/>
  <c r="U243" i="8"/>
  <c r="U182" i="8"/>
  <c r="U143" i="8"/>
  <c r="U127" i="8"/>
  <c r="U111" i="8"/>
  <c r="U95" i="8"/>
  <c r="U283" i="8"/>
  <c r="U209" i="8"/>
  <c r="U191" i="8"/>
  <c r="U340" i="8"/>
  <c r="U250" i="8"/>
  <c r="U1000" i="8"/>
  <c r="U946" i="8"/>
  <c r="U935" i="8"/>
  <c r="U922" i="8"/>
  <c r="U919" i="8"/>
  <c r="U912" i="8"/>
  <c r="U834" i="8"/>
  <c r="U876" i="8"/>
  <c r="U758" i="8"/>
  <c r="U832" i="8"/>
  <c r="U788" i="8"/>
  <c r="U676" i="8"/>
  <c r="U713" i="8"/>
  <c r="U768" i="8"/>
  <c r="U618" i="8"/>
  <c r="U663" i="8"/>
  <c r="U691" i="8"/>
  <c r="U651" i="8"/>
  <c r="U617" i="8"/>
  <c r="U654" i="8"/>
  <c r="U525" i="8"/>
  <c r="U490" i="8"/>
  <c r="U556" i="8"/>
  <c r="U469" i="8"/>
  <c r="U409" i="8"/>
  <c r="U337" i="8"/>
  <c r="U479" i="8"/>
  <c r="U376" i="8"/>
  <c r="U289" i="8"/>
  <c r="U411" i="8"/>
  <c r="U260" i="8"/>
  <c r="U334" i="8"/>
  <c r="U395" i="8"/>
  <c r="U348" i="8"/>
  <c r="U170" i="8"/>
  <c r="U107" i="8"/>
  <c r="U322" i="8"/>
  <c r="U332" i="8"/>
  <c r="U295" i="8"/>
  <c r="U205" i="8"/>
  <c r="U66" i="8"/>
  <c r="U108" i="8"/>
  <c r="U48" i="8"/>
  <c r="U162" i="8"/>
  <c r="U42" i="8"/>
  <c r="U67" i="8"/>
  <c r="U984" i="8"/>
  <c r="U973" i="8"/>
  <c r="U962" i="8"/>
  <c r="U914" i="8"/>
  <c r="U891" i="8"/>
  <c r="U897" i="8"/>
  <c r="U887" i="8"/>
  <c r="U869" i="8"/>
  <c r="U754" i="8"/>
  <c r="U829" i="8"/>
  <c r="U751" i="8"/>
  <c r="U672" i="8"/>
  <c r="U709" i="8"/>
  <c r="U727" i="8"/>
  <c r="U614" i="8"/>
  <c r="U661" i="8"/>
  <c r="U662" i="8"/>
  <c r="U649" i="8"/>
  <c r="U612" i="8"/>
  <c r="U609" i="8"/>
  <c r="U521" i="8"/>
  <c r="U486" i="8"/>
  <c r="U567" i="8"/>
  <c r="U465" i="8"/>
  <c r="U405" i="8"/>
  <c r="U530" i="8"/>
  <c r="U531" i="8"/>
  <c r="U371" i="8"/>
  <c r="U463" i="8"/>
  <c r="U410" i="8"/>
  <c r="U256" i="8"/>
  <c r="U302" i="8"/>
  <c r="U394" i="8"/>
  <c r="U343" i="8"/>
  <c r="U141" i="8"/>
  <c r="U105" i="8"/>
  <c r="U270" i="8"/>
  <c r="U241" i="8"/>
  <c r="U288" i="8"/>
  <c r="U331" i="8"/>
  <c r="U59" i="8"/>
  <c r="U104" i="8"/>
  <c r="U41" i="8"/>
  <c r="U200" i="8"/>
  <c r="U38" i="8"/>
  <c r="U156" i="8"/>
  <c r="U1002" i="8"/>
  <c r="U969" i="8"/>
  <c r="U952" i="8"/>
  <c r="U939" i="8"/>
  <c r="U906" i="8"/>
  <c r="U873" i="8"/>
  <c r="U881" i="8"/>
  <c r="U870" i="8"/>
  <c r="U853" i="8"/>
  <c r="U826" i="8"/>
  <c r="U821" i="8"/>
  <c r="U741" i="8"/>
  <c r="U808" i="8"/>
  <c r="U797" i="8"/>
  <c r="U723" i="8"/>
  <c r="U590" i="8"/>
  <c r="U647" i="8"/>
  <c r="U645" i="8"/>
  <c r="U603" i="8"/>
  <c r="U607" i="8"/>
  <c r="U604" i="8"/>
  <c r="U593" i="8"/>
  <c r="U482" i="8"/>
  <c r="U559" i="8"/>
  <c r="U441" i="8"/>
  <c r="U401" i="8"/>
  <c r="U511" i="8"/>
  <c r="U488" i="8"/>
  <c r="U366" i="8"/>
  <c r="U434" i="8"/>
  <c r="U356" i="8"/>
  <c r="U252" i="8"/>
  <c r="U296" i="8"/>
  <c r="U432" i="8"/>
  <c r="U342" i="8"/>
  <c r="U139" i="8"/>
  <c r="U93" i="8"/>
  <c r="U231" i="8"/>
  <c r="U236" i="8"/>
  <c r="U284" i="8"/>
  <c r="U311" i="8"/>
  <c r="U50" i="8"/>
  <c r="U100" i="8"/>
  <c r="U39" i="8"/>
  <c r="U192" i="8"/>
  <c r="U28" i="8"/>
  <c r="U70" i="8"/>
  <c r="U994" i="8"/>
  <c r="U964" i="8"/>
  <c r="U944" i="8"/>
  <c r="U937" i="8"/>
  <c r="U883" i="8"/>
  <c r="U968" i="8"/>
  <c r="U860" i="8"/>
  <c r="U882" i="8"/>
  <c r="U835" i="8"/>
  <c r="U813" i="8"/>
  <c r="U830" i="8"/>
  <c r="U739" i="8"/>
  <c r="U745" i="8"/>
  <c r="U769" i="8"/>
  <c r="U719" i="8"/>
  <c r="U586" i="8"/>
  <c r="U703" i="8"/>
  <c r="U641" i="8"/>
  <c r="U597" i="8"/>
  <c r="U671" i="8"/>
  <c r="U599" i="8"/>
  <c r="U589" i="8"/>
  <c r="U522" i="8"/>
  <c r="U551" i="8"/>
  <c r="U437" i="8"/>
  <c r="U377" i="8"/>
  <c r="U499" i="8"/>
  <c r="U480" i="8"/>
  <c r="U329" i="8"/>
  <c r="U428" i="8"/>
  <c r="U335" i="8"/>
  <c r="U238" i="8"/>
  <c r="U291" i="8"/>
  <c r="U354" i="8"/>
  <c r="U227" i="8"/>
  <c r="U137" i="8"/>
  <c r="U91" i="8"/>
  <c r="U187" i="8"/>
  <c r="U225" i="8"/>
  <c r="U274" i="8"/>
  <c r="U304" i="8"/>
  <c r="U31" i="8"/>
  <c r="U96" i="8"/>
  <c r="U204" i="8"/>
  <c r="U184" i="8"/>
  <c r="U154" i="8"/>
  <c r="U158" i="8"/>
  <c r="U32" i="8"/>
  <c r="U986" i="8"/>
  <c r="U996" i="8"/>
  <c r="U989" i="8"/>
  <c r="U933" i="8"/>
  <c r="U880" i="8"/>
  <c r="U916" i="8"/>
  <c r="U858" i="8"/>
  <c r="U865" i="8"/>
  <c r="U794" i="8"/>
  <c r="U825" i="8"/>
  <c r="U817" i="8"/>
  <c r="U712" i="8"/>
  <c r="U743" i="8"/>
  <c r="U764" i="8"/>
  <c r="U655" i="8"/>
  <c r="U582" i="8"/>
  <c r="U698" i="8"/>
  <c r="U706" i="8"/>
  <c r="U592" i="8"/>
  <c r="U665" i="8"/>
  <c r="U561" i="8"/>
  <c r="U534" i="8"/>
  <c r="U506" i="8"/>
  <c r="U519" i="8"/>
  <c r="U514" i="8"/>
  <c r="U373" i="8"/>
  <c r="U439" i="8"/>
  <c r="U462" i="8"/>
  <c r="U325" i="8"/>
  <c r="U443" i="8"/>
  <c r="U330" i="8"/>
  <c r="U234" i="8"/>
  <c r="U265" i="8"/>
  <c r="U347" i="8"/>
  <c r="U208" i="8"/>
  <c r="U125" i="8"/>
  <c r="U89" i="8"/>
  <c r="U183" i="8"/>
  <c r="U271" i="8"/>
  <c r="U220" i="8"/>
  <c r="U233" i="8"/>
  <c r="U169" i="8"/>
  <c r="U75" i="8"/>
  <c r="U149" i="8"/>
  <c r="U80" i="8"/>
  <c r="U155" i="8"/>
  <c r="U22" i="8"/>
  <c r="U975" i="8"/>
  <c r="U995" i="8"/>
  <c r="U977" i="8"/>
  <c r="U885" i="8"/>
  <c r="U875" i="8"/>
  <c r="U902" i="8"/>
  <c r="U815" i="8"/>
  <c r="U849" i="8"/>
  <c r="U790" i="8"/>
  <c r="U791" i="8"/>
  <c r="U809" i="8"/>
  <c r="U708" i="8"/>
  <c r="U760" i="8"/>
  <c r="U759" i="8"/>
  <c r="U653" i="8"/>
  <c r="U694" i="8"/>
  <c r="U693" i="8"/>
  <c r="U701" i="8"/>
  <c r="U574" i="8"/>
  <c r="U644" i="8"/>
  <c r="U557" i="8"/>
  <c r="U544" i="8"/>
  <c r="U550" i="8"/>
  <c r="U508" i="8"/>
  <c r="U451" i="8"/>
  <c r="U369" i="8"/>
  <c r="U492" i="8"/>
  <c r="U419" i="8"/>
  <c r="U321" i="8"/>
  <c r="U468" i="8"/>
  <c r="U298" i="8"/>
  <c r="U230" i="8"/>
  <c r="U261" i="8"/>
  <c r="U372" i="8"/>
  <c r="U202" i="8"/>
  <c r="U123" i="8"/>
  <c r="U267" i="8"/>
  <c r="U179" i="8"/>
  <c r="U262" i="8"/>
  <c r="U216" i="8"/>
  <c r="U228" i="8"/>
  <c r="U136" i="8"/>
  <c r="U71" i="8"/>
  <c r="U197" i="8"/>
  <c r="U76" i="8"/>
  <c r="U140" i="8"/>
  <c r="U1003" i="8"/>
  <c r="U990" i="8"/>
  <c r="U974" i="8"/>
  <c r="U877" i="8"/>
  <c r="U927" i="8"/>
  <c r="U900" i="8"/>
  <c r="U904" i="8"/>
  <c r="U846" i="8"/>
  <c r="U786" i="8"/>
  <c r="U787" i="8"/>
  <c r="U814" i="8"/>
  <c r="U704" i="8"/>
  <c r="U755" i="8"/>
  <c r="U779" i="8"/>
  <c r="U646" i="8"/>
  <c r="U689" i="8"/>
  <c r="U702" i="8"/>
  <c r="U695" i="8"/>
  <c r="U570" i="8"/>
  <c r="U600" i="8"/>
  <c r="U553" i="8"/>
  <c r="U539" i="8"/>
  <c r="U572" i="8"/>
  <c r="U503" i="8"/>
  <c r="U440" i="8"/>
  <c r="U345" i="8"/>
  <c r="U532" i="8"/>
  <c r="U414" i="8"/>
  <c r="U297" i="8"/>
  <c r="U454" i="8"/>
  <c r="U292" i="8"/>
  <c r="U407" i="8"/>
  <c r="U257" i="8"/>
  <c r="U426" i="8"/>
  <c r="U178" i="8"/>
  <c r="U121" i="8"/>
  <c r="U258" i="8"/>
  <c r="U339" i="8"/>
  <c r="U248" i="8"/>
  <c r="U212" i="8"/>
  <c r="U221" i="8"/>
  <c r="U132" i="8"/>
  <c r="U64" i="8"/>
  <c r="U189" i="8"/>
  <c r="U72" i="8"/>
  <c r="U126" i="8"/>
  <c r="U1001" i="8"/>
  <c r="U954" i="8"/>
  <c r="U943" i="8"/>
  <c r="U928" i="8"/>
  <c r="U921" i="8"/>
  <c r="U913" i="8"/>
  <c r="U903" i="8"/>
  <c r="U884" i="8"/>
  <c r="U762" i="8"/>
  <c r="U783" i="8"/>
  <c r="U796" i="8"/>
  <c r="U680" i="8"/>
  <c r="U749" i="8"/>
  <c r="U773" i="8"/>
  <c r="U622" i="8"/>
  <c r="U683" i="8"/>
  <c r="U697" i="8"/>
  <c r="U666" i="8"/>
  <c r="U566" i="8"/>
  <c r="U633" i="8"/>
  <c r="U529" i="8"/>
  <c r="U528" i="8"/>
  <c r="U564" i="8"/>
  <c r="U473" i="8"/>
  <c r="U433" i="8"/>
  <c r="U341" i="8"/>
  <c r="U487" i="8"/>
  <c r="U408" i="8"/>
  <c r="U293" i="8"/>
  <c r="U431" i="8"/>
  <c r="U287" i="8"/>
  <c r="U388" i="8"/>
  <c r="U402" i="8"/>
  <c r="U386" i="8"/>
  <c r="U174" i="8"/>
  <c r="U109" i="8"/>
  <c r="U237" i="8"/>
  <c r="U338" i="8"/>
  <c r="U245" i="8"/>
  <c r="U290" i="8"/>
  <c r="U217" i="8"/>
  <c r="U128" i="8"/>
  <c r="U55" i="8"/>
  <c r="U181" i="8"/>
  <c r="U69" i="8"/>
  <c r="U118" i="8"/>
  <c r="U130" i="8"/>
  <c r="U9" i="8"/>
  <c r="U84" i="8"/>
  <c r="L15" i="7"/>
  <c r="Q23" i="3" s="1"/>
  <c r="Z24" i="4"/>
  <c r="AH23" i="8"/>
  <c r="AH19" i="8"/>
  <c r="AH11" i="8"/>
  <c r="AH9" i="8"/>
  <c r="AH10" i="8"/>
  <c r="AH20" i="8"/>
  <c r="AH50" i="8"/>
  <c r="AM50" i="8" s="1"/>
  <c r="AN50" i="8" s="1"/>
  <c r="AH80" i="8"/>
  <c r="AH72" i="8"/>
  <c r="AH30" i="8"/>
  <c r="AH69" i="8"/>
  <c r="AM69" i="8" s="1"/>
  <c r="AN69" i="8" s="1"/>
  <c r="AH71" i="8"/>
  <c r="AH42" i="8"/>
  <c r="AH57" i="8"/>
  <c r="AH34" i="8"/>
  <c r="AH8" i="8"/>
  <c r="AH101" i="8"/>
  <c r="AH27" i="8"/>
  <c r="AH121" i="8"/>
  <c r="AH44" i="8"/>
  <c r="AH137" i="8"/>
  <c r="AH45" i="8"/>
  <c r="AH59" i="8"/>
  <c r="AM59" i="8" s="1"/>
  <c r="AN59" i="8" s="1"/>
  <c r="AH31" i="8"/>
  <c r="AH62" i="8"/>
  <c r="AH64" i="8"/>
  <c r="AH105" i="8"/>
  <c r="AH47" i="8"/>
  <c r="AH117" i="8"/>
  <c r="AH21" i="8"/>
  <c r="AM21" i="8" s="1"/>
  <c r="AN21" i="8" s="1"/>
  <c r="AH18" i="8"/>
  <c r="AM18" i="8" s="1"/>
  <c r="AN18" i="8" s="1"/>
  <c r="AH979" i="8"/>
  <c r="AH970" i="8"/>
  <c r="AH996" i="8"/>
  <c r="AH989" i="8"/>
  <c r="AH947" i="8"/>
  <c r="AH974" i="8"/>
  <c r="AH966" i="8"/>
  <c r="AM966" i="8" s="1"/>
  <c r="AN966" i="8" s="1"/>
  <c r="AH910" i="8"/>
  <c r="AM910" i="8" s="1"/>
  <c r="AN910" i="8" s="1"/>
  <c r="AH935" i="8"/>
  <c r="AH946" i="8"/>
  <c r="AH920" i="8"/>
  <c r="AH844" i="8"/>
  <c r="AH941" i="8"/>
  <c r="AH978" i="8"/>
  <c r="AH917" i="8"/>
  <c r="AM917" i="8" s="1"/>
  <c r="AN917" i="8" s="1"/>
  <c r="AH883" i="8"/>
  <c r="AM883" i="8" s="1"/>
  <c r="AN883" i="8" s="1"/>
  <c r="AH859" i="8"/>
  <c r="AH840" i="8"/>
  <c r="AH838" i="8"/>
  <c r="AH863" i="8"/>
  <c r="AH925" i="8"/>
  <c r="AH866" i="8"/>
  <c r="AH796" i="8"/>
  <c r="AH822" i="8"/>
  <c r="AH817" i="8"/>
  <c r="AH834" i="8"/>
  <c r="AH787" i="8"/>
  <c r="AM787" i="8" s="1"/>
  <c r="AN787" i="8" s="1"/>
  <c r="AH755" i="8"/>
  <c r="AH766" i="8"/>
  <c r="AH726" i="8"/>
  <c r="AH794" i="8"/>
  <c r="AH753" i="8"/>
  <c r="AM753" i="8" s="1"/>
  <c r="AN753" i="8" s="1"/>
  <c r="AH737" i="8"/>
  <c r="AH741" i="8"/>
  <c r="AH762" i="8"/>
  <c r="AH725" i="8"/>
  <c r="AH693" i="8"/>
  <c r="AH699" i="8"/>
  <c r="AH727" i="8"/>
  <c r="AH632" i="8"/>
  <c r="AM632" i="8" s="1"/>
  <c r="AN632" i="8" s="1"/>
  <c r="AH688" i="8"/>
  <c r="AH744" i="8"/>
  <c r="AH666" i="8"/>
  <c r="AH706" i="8"/>
  <c r="AH649" i="8"/>
  <c r="AH635" i="8"/>
  <c r="AH603" i="8"/>
  <c r="AM603" i="8" s="1"/>
  <c r="AN603" i="8" s="1"/>
  <c r="AH571" i="8"/>
  <c r="AM571" i="8" s="1"/>
  <c r="AN571" i="8" s="1"/>
  <c r="AH539" i="8"/>
  <c r="AH507" i="8"/>
  <c r="AH602" i="8"/>
  <c r="AH634" i="8"/>
  <c r="AH548" i="8"/>
  <c r="AH600" i="8"/>
  <c r="AH609" i="8"/>
  <c r="AH613" i="8"/>
  <c r="AM613" i="8" s="1"/>
  <c r="AN613" i="8" s="1"/>
  <c r="AH577" i="8"/>
  <c r="AH479" i="8"/>
  <c r="AH447" i="8"/>
  <c r="AH557" i="8"/>
  <c r="AM557" i="8" s="1"/>
  <c r="AN557" i="8" s="1"/>
  <c r="AH562" i="8"/>
  <c r="AH480" i="8"/>
  <c r="AH561" i="8"/>
  <c r="AH550" i="8"/>
  <c r="AH513" i="8"/>
  <c r="AH446" i="8"/>
  <c r="AH444" i="8"/>
  <c r="AM444" i="8" s="1"/>
  <c r="AN444" i="8" s="1"/>
  <c r="AH489" i="8"/>
  <c r="AH521" i="8"/>
  <c r="AH426" i="8"/>
  <c r="AH394" i="8"/>
  <c r="AH362" i="8"/>
  <c r="AM362" i="8" s="1"/>
  <c r="AN362" i="8" s="1"/>
  <c r="AH341" i="8"/>
  <c r="AH454" i="8"/>
  <c r="AH441" i="8"/>
  <c r="AH392" i="8"/>
  <c r="AH345" i="8"/>
  <c r="AH318" i="8"/>
  <c r="AH286" i="8"/>
  <c r="AM286" i="8" s="1"/>
  <c r="AN286" i="8" s="1"/>
  <c r="AH369" i="8"/>
  <c r="AM369" i="8" s="1"/>
  <c r="AN369" i="8" s="1"/>
  <c r="AH375" i="8"/>
  <c r="AM375" i="8" s="1"/>
  <c r="AN375" i="8" s="1"/>
  <c r="AH296" i="8"/>
  <c r="AH258" i="8"/>
  <c r="AH357" i="8"/>
  <c r="AH431" i="8"/>
  <c r="AH389" i="8"/>
  <c r="AH385" i="8"/>
  <c r="AM385" i="8" s="1"/>
  <c r="AN385" i="8" s="1"/>
  <c r="AH391" i="8"/>
  <c r="AM391" i="8" s="1"/>
  <c r="AN391" i="8" s="1"/>
  <c r="AH351" i="8"/>
  <c r="AH309" i="8"/>
  <c r="AH273" i="8"/>
  <c r="AM273" i="8" s="1"/>
  <c r="AN273" i="8" s="1"/>
  <c r="AH295" i="8"/>
  <c r="AH211" i="8"/>
  <c r="AH226" i="8"/>
  <c r="AH176" i="8"/>
  <c r="AM176" i="8" s="1"/>
  <c r="AN176" i="8" s="1"/>
  <c r="AH331" i="8"/>
  <c r="AM331" i="8" s="1"/>
  <c r="AN331" i="8" s="1"/>
  <c r="AH220" i="8"/>
  <c r="AH327" i="8"/>
  <c r="AH221" i="8"/>
  <c r="AH235" i="8"/>
  <c r="AH251" i="8"/>
  <c r="AH263" i="8"/>
  <c r="AH195" i="8"/>
  <c r="AH150" i="8"/>
  <c r="AM150" i="8" s="1"/>
  <c r="AN150" i="8" s="1"/>
  <c r="AH135" i="8"/>
  <c r="AH119" i="8"/>
  <c r="AH103" i="8"/>
  <c r="AM103" i="8" s="1"/>
  <c r="AN103" i="8" s="1"/>
  <c r="AH78" i="8"/>
  <c r="AH65" i="8"/>
  <c r="AH193" i="8"/>
  <c r="AH86" i="8"/>
  <c r="AM86" i="8" s="1"/>
  <c r="AN86" i="8" s="1"/>
  <c r="AH40" i="8"/>
  <c r="AM40" i="8" s="1"/>
  <c r="AN40" i="8" s="1"/>
  <c r="AH189" i="8"/>
  <c r="AH163" i="8"/>
  <c r="AH155" i="8"/>
  <c r="AH51" i="8"/>
  <c r="AH90" i="8"/>
  <c r="AH126" i="8"/>
  <c r="AH971" i="8"/>
  <c r="AM971" i="8" s="1"/>
  <c r="AN971" i="8" s="1"/>
  <c r="AH967" i="8"/>
  <c r="AM967" i="8" s="1"/>
  <c r="AN967" i="8" s="1"/>
  <c r="AH980" i="8"/>
  <c r="AH985" i="8"/>
  <c r="AH939" i="8"/>
  <c r="AH961" i="8"/>
  <c r="AH991" i="8"/>
  <c r="AH902" i="8"/>
  <c r="AH934" i="8"/>
  <c r="AM934" i="8" s="1"/>
  <c r="AN934" i="8" s="1"/>
  <c r="AH931" i="8"/>
  <c r="AM931" i="8" s="1"/>
  <c r="AN931" i="8" s="1"/>
  <c r="AH912" i="8"/>
  <c r="AH909" i="8"/>
  <c r="AH927" i="8"/>
  <c r="AH940" i="8"/>
  <c r="AH914" i="8"/>
  <c r="AH880" i="8"/>
  <c r="AH832" i="8"/>
  <c r="AH835" i="8"/>
  <c r="AM835" i="8" s="1"/>
  <c r="AN835" i="8" s="1"/>
  <c r="AH916" i="8"/>
  <c r="AH848" i="8"/>
  <c r="AH862" i="8"/>
  <c r="AH854" i="8"/>
  <c r="AH792" i="8"/>
  <c r="AM792" i="8" s="1"/>
  <c r="AN792" i="8" s="1"/>
  <c r="AH828" i="8"/>
  <c r="AH810" i="8"/>
  <c r="AM810" i="8" s="1"/>
  <c r="AN810" i="8" s="1"/>
  <c r="AH815" i="8"/>
  <c r="AH783" i="8"/>
  <c r="AH751" i="8"/>
  <c r="AH765" i="8"/>
  <c r="AM765" i="8" s="1"/>
  <c r="AN765" i="8" s="1"/>
  <c r="AH722" i="8"/>
  <c r="AH789" i="8"/>
  <c r="AH797" i="8"/>
  <c r="AH732" i="8"/>
  <c r="AM732" i="8" s="1"/>
  <c r="AN732" i="8" s="1"/>
  <c r="AH735" i="8"/>
  <c r="AM735" i="8" s="1"/>
  <c r="AN735" i="8" s="1"/>
  <c r="AH761" i="8"/>
  <c r="AH721" i="8"/>
  <c r="AH689" i="8"/>
  <c r="AM689" i="8" s="1"/>
  <c r="AN689" i="8" s="1"/>
  <c r="AH694" i="8"/>
  <c r="AH667" i="8"/>
  <c r="AH628" i="8"/>
  <c r="AH687" i="8"/>
  <c r="AH742" i="8"/>
  <c r="AM742" i="8" s="1"/>
  <c r="AN742" i="8" s="1"/>
  <c r="AH664" i="8"/>
  <c r="AH696" i="8"/>
  <c r="AH719" i="8"/>
  <c r="AH631" i="8"/>
  <c r="AH599" i="8"/>
  <c r="AM599" i="8" s="1"/>
  <c r="AN599" i="8" s="1"/>
  <c r="AH567" i="8"/>
  <c r="AH535" i="8"/>
  <c r="AH503" i="8"/>
  <c r="AM503" i="8" s="1"/>
  <c r="AN503" i="8" s="1"/>
  <c r="AH601" i="8"/>
  <c r="AH629" i="8"/>
  <c r="AH656" i="8"/>
  <c r="AH675" i="8"/>
  <c r="AH604" i="8"/>
  <c r="AH608" i="8"/>
  <c r="AH544" i="8"/>
  <c r="AM544" i="8" s="1"/>
  <c r="AN544" i="8" s="1"/>
  <c r="AH475" i="8"/>
  <c r="AM475" i="8" s="1"/>
  <c r="AN475" i="8" s="1"/>
  <c r="AH443" i="8"/>
  <c r="AH534" i="8"/>
  <c r="AH554" i="8"/>
  <c r="AH590" i="8"/>
  <c r="AH553" i="8"/>
  <c r="AH540" i="8"/>
  <c r="AH498" i="8"/>
  <c r="AM498" i="8" s="1"/>
  <c r="AN498" i="8" s="1"/>
  <c r="AH445" i="8"/>
  <c r="AH524" i="8"/>
  <c r="AH494" i="8"/>
  <c r="AH504" i="8"/>
  <c r="AH422" i="8"/>
  <c r="AH390" i="8"/>
  <c r="AH358" i="8"/>
  <c r="AH464" i="8"/>
  <c r="AM464" i="8" s="1"/>
  <c r="AN464" i="8" s="1"/>
  <c r="AH473" i="8"/>
  <c r="AH425" i="8"/>
  <c r="AH387" i="8"/>
  <c r="AH344" i="8"/>
  <c r="AH314" i="8"/>
  <c r="AH282" i="8"/>
  <c r="AH365" i="8"/>
  <c r="AH329" i="8"/>
  <c r="AH291" i="8"/>
  <c r="AM291" i="8" s="1"/>
  <c r="AN291" i="8" s="1"/>
  <c r="AH254" i="8"/>
  <c r="AH245" i="8"/>
  <c r="AH415" i="8"/>
  <c r="AM415" i="8" s="1"/>
  <c r="AN415" i="8" s="1"/>
  <c r="AH368" i="8"/>
  <c r="AH381" i="8"/>
  <c r="AH338" i="8"/>
  <c r="AH348" i="8"/>
  <c r="AM348" i="8" s="1"/>
  <c r="AN348" i="8" s="1"/>
  <c r="AH308" i="8"/>
  <c r="AM308" i="8" s="1"/>
  <c r="AN308" i="8" s="1"/>
  <c r="AH269" i="8"/>
  <c r="AH285" i="8"/>
  <c r="AH321" i="8"/>
  <c r="AH204" i="8"/>
  <c r="AH172" i="8"/>
  <c r="AH311" i="8"/>
  <c r="AH216" i="8"/>
  <c r="AM216" i="8" s="1"/>
  <c r="AN216" i="8" s="1"/>
  <c r="AH317" i="8"/>
  <c r="AH217" i="8"/>
  <c r="AH234" i="8"/>
  <c r="AH233" i="8"/>
  <c r="AH260" i="8"/>
  <c r="AH191" i="8"/>
  <c r="AH151" i="8"/>
  <c r="AH132" i="8"/>
  <c r="AH116" i="8"/>
  <c r="AM116" i="8" s="1"/>
  <c r="AN116" i="8" s="1"/>
  <c r="AH100" i="8"/>
  <c r="AH74" i="8"/>
  <c r="AH63" i="8"/>
  <c r="AH190" i="8"/>
  <c r="AH84" i="8"/>
  <c r="AH134" i="8"/>
  <c r="AH186" i="8"/>
  <c r="AH162" i="8"/>
  <c r="AM162" i="8" s="1"/>
  <c r="AN162" i="8" s="1"/>
  <c r="AH154" i="8"/>
  <c r="AH41" i="8"/>
  <c r="AH89" i="8"/>
  <c r="AH118" i="8"/>
  <c r="AH1000" i="8"/>
  <c r="AH959" i="8"/>
  <c r="AH965" i="8"/>
  <c r="AH973" i="8"/>
  <c r="AM973" i="8" s="1"/>
  <c r="AN973" i="8" s="1"/>
  <c r="AH981" i="8"/>
  <c r="AH953" i="8"/>
  <c r="AH975" i="8"/>
  <c r="AH894" i="8"/>
  <c r="AH929" i="8"/>
  <c r="AH923" i="8"/>
  <c r="AH908" i="8"/>
  <c r="AH893" i="8"/>
  <c r="AM893" i="8" s="1"/>
  <c r="AN893" i="8" s="1"/>
  <c r="AH919" i="8"/>
  <c r="AH933" i="8"/>
  <c r="AH913" i="8"/>
  <c r="AH877" i="8"/>
  <c r="AH824" i="8"/>
  <c r="AH827" i="8"/>
  <c r="AH900" i="8"/>
  <c r="AM900" i="8" s="1"/>
  <c r="AN900" i="8" s="1"/>
  <c r="AH847" i="8"/>
  <c r="AM847" i="8" s="1"/>
  <c r="AN847" i="8" s="1"/>
  <c r="AH858" i="8"/>
  <c r="AH850" i="8"/>
  <c r="AH788" i="8"/>
  <c r="AH823" i="8"/>
  <c r="AH806" i="8"/>
  <c r="AH811" i="8"/>
  <c r="AH779" i="8"/>
  <c r="AH747" i="8"/>
  <c r="AM747" i="8" s="1"/>
  <c r="AN747" i="8" s="1"/>
  <c r="AH760" i="8"/>
  <c r="AH718" i="8"/>
  <c r="AH786" i="8"/>
  <c r="AH774" i="8"/>
  <c r="AH728" i="8"/>
  <c r="AH793" i="8"/>
  <c r="AH756" i="8"/>
  <c r="AH717" i="8"/>
  <c r="AM717" i="8" s="1"/>
  <c r="AN717" i="8" s="1"/>
  <c r="AH685" i="8"/>
  <c r="AH684" i="8"/>
  <c r="AH661" i="8"/>
  <c r="AM661" i="8" s="1"/>
  <c r="AN661" i="8" s="1"/>
  <c r="AH715" i="8"/>
  <c r="AH682" i="8"/>
  <c r="AH723" i="8"/>
  <c r="AH651" i="8"/>
  <c r="AM651" i="8" s="1"/>
  <c r="AN651" i="8" s="1"/>
  <c r="AH695" i="8"/>
  <c r="AM695" i="8" s="1"/>
  <c r="AN695" i="8" s="1"/>
  <c r="AH712" i="8"/>
  <c r="AH627" i="8"/>
  <c r="AH595" i="8"/>
  <c r="AM595" i="8" s="1"/>
  <c r="AN595" i="8" s="1"/>
  <c r="AH563" i="8"/>
  <c r="AM563" i="8" s="1"/>
  <c r="AN563" i="8" s="1"/>
  <c r="AH531" i="8"/>
  <c r="AH499" i="8"/>
  <c r="AH596" i="8"/>
  <c r="AM596" i="8" s="1"/>
  <c r="AN596" i="8" s="1"/>
  <c r="AH572" i="8"/>
  <c r="AM572" i="8" s="1"/>
  <c r="AN572" i="8" s="1"/>
  <c r="AH637" i="8"/>
  <c r="AH676" i="8"/>
  <c r="AH594" i="8"/>
  <c r="AH598" i="8"/>
  <c r="AH528" i="8"/>
  <c r="AH471" i="8"/>
  <c r="AH439" i="8"/>
  <c r="AH533" i="8"/>
  <c r="AM533" i="8" s="1"/>
  <c r="AN533" i="8" s="1"/>
  <c r="AH532" i="8"/>
  <c r="AH589" i="8"/>
  <c r="AH542" i="8"/>
  <c r="AH588" i="8"/>
  <c r="AH497" i="8"/>
  <c r="AH520" i="8"/>
  <c r="AH466" i="8"/>
  <c r="AH486" i="8"/>
  <c r="AM486" i="8" s="1"/>
  <c r="AN486" i="8" s="1"/>
  <c r="AH493" i="8"/>
  <c r="AH418" i="8"/>
  <c r="AH386" i="8"/>
  <c r="AH354" i="8"/>
  <c r="AH457" i="8"/>
  <c r="AH453" i="8"/>
  <c r="AH424" i="8"/>
  <c r="AM424" i="8" s="1"/>
  <c r="AN424" i="8" s="1"/>
  <c r="AH377" i="8"/>
  <c r="AM377" i="8" s="1"/>
  <c r="AN377" i="8" s="1"/>
  <c r="AH339" i="8"/>
  <c r="AH310" i="8"/>
  <c r="AH278" i="8"/>
  <c r="AH356" i="8"/>
  <c r="AH328" i="8"/>
  <c r="AH281" i="8"/>
  <c r="AH250" i="8"/>
  <c r="AM250" i="8" s="1"/>
  <c r="AN250" i="8" s="1"/>
  <c r="AH244" i="8"/>
  <c r="AM244" i="8" s="1"/>
  <c r="AN244" i="8" s="1"/>
  <c r="AH412" i="8"/>
  <c r="AH367" i="8"/>
  <c r="AH372" i="8"/>
  <c r="AH432" i="8"/>
  <c r="AH343" i="8"/>
  <c r="AH303" i="8"/>
  <c r="AH265" i="8"/>
  <c r="AM265" i="8" s="1"/>
  <c r="AN265" i="8" s="1"/>
  <c r="AH284" i="8"/>
  <c r="AM284" i="8" s="1"/>
  <c r="AN284" i="8" s="1"/>
  <c r="AH304" i="8"/>
  <c r="AH200" i="8"/>
  <c r="AH168" i="8"/>
  <c r="AH301" i="8"/>
  <c r="AH212" i="8"/>
  <c r="AH316" i="8"/>
  <c r="AH213" i="8"/>
  <c r="AH208" i="8"/>
  <c r="AH222" i="8"/>
  <c r="AH246" i="8"/>
  <c r="AH187" i="8"/>
  <c r="AH147" i="8"/>
  <c r="AH131" i="8"/>
  <c r="AH115" i="8"/>
  <c r="AM115" i="8" s="1"/>
  <c r="AN115" i="8" s="1"/>
  <c r="AH99" i="8"/>
  <c r="AH58" i="8"/>
  <c r="AM58" i="8" s="1"/>
  <c r="AN58" i="8" s="1"/>
  <c r="AH49" i="8"/>
  <c r="AH185" i="8"/>
  <c r="AH81" i="8"/>
  <c r="AH133" i="8"/>
  <c r="AH181" i="8"/>
  <c r="AH161" i="8"/>
  <c r="AH153" i="8"/>
  <c r="AH39" i="8"/>
  <c r="AM39" i="8" s="1"/>
  <c r="AN39" i="8" s="1"/>
  <c r="AH88" i="8"/>
  <c r="AH110" i="8"/>
  <c r="AH992" i="8"/>
  <c r="AH999" i="8"/>
  <c r="AH997" i="8"/>
  <c r="AH969" i="8"/>
  <c r="AH972" i="8"/>
  <c r="AM972" i="8" s="1"/>
  <c r="AN972" i="8" s="1"/>
  <c r="AH945" i="8"/>
  <c r="AH952" i="8"/>
  <c r="AH886" i="8"/>
  <c r="AH921" i="8"/>
  <c r="AH915" i="8"/>
  <c r="AH896" i="8"/>
  <c r="AH882" i="8"/>
  <c r="AH906" i="8"/>
  <c r="AM906" i="8" s="1"/>
  <c r="AN906" i="8" s="1"/>
  <c r="AH938" i="8"/>
  <c r="AM938" i="8" s="1"/>
  <c r="AN938" i="8" s="1"/>
  <c r="AH898" i="8"/>
  <c r="AH873" i="8"/>
  <c r="AH816" i="8"/>
  <c r="AH885" i="8"/>
  <c r="AH903" i="8"/>
  <c r="AM903" i="8" s="1"/>
  <c r="AN903" i="8" s="1"/>
  <c r="AH839" i="8"/>
  <c r="AH846" i="8"/>
  <c r="AM846" i="8" s="1"/>
  <c r="AN846" i="8" s="1"/>
  <c r="AH833" i="8"/>
  <c r="AM833" i="8" s="1"/>
  <c r="AN833" i="8" s="1"/>
  <c r="AH784" i="8"/>
  <c r="AH867" i="8"/>
  <c r="AH802" i="8"/>
  <c r="AM802" i="8" s="1"/>
  <c r="AN802" i="8" s="1"/>
  <c r="AH807" i="8"/>
  <c r="AH775" i="8"/>
  <c r="AH743" i="8"/>
  <c r="AH750" i="8"/>
  <c r="AM750" i="8" s="1"/>
  <c r="AN750" i="8" s="1"/>
  <c r="AH714" i="8"/>
  <c r="AM714" i="8" s="1"/>
  <c r="AN714" i="8" s="1"/>
  <c r="AH780" i="8"/>
  <c r="AH773" i="8"/>
  <c r="AH724" i="8"/>
  <c r="AH790" i="8"/>
  <c r="AM790" i="8" s="1"/>
  <c r="AN790" i="8" s="1"/>
  <c r="AH746" i="8"/>
  <c r="AH713" i="8"/>
  <c r="AH681" i="8"/>
  <c r="AH683" i="8"/>
  <c r="AM683" i="8" s="1"/>
  <c r="AN683" i="8" s="1"/>
  <c r="AH650" i="8"/>
  <c r="AH711" i="8"/>
  <c r="AH672" i="8"/>
  <c r="AM672" i="8" s="1"/>
  <c r="AN672" i="8" s="1"/>
  <c r="AH702" i="8"/>
  <c r="AH646" i="8"/>
  <c r="AH690" i="8"/>
  <c r="AH659" i="8"/>
  <c r="AH623" i="8"/>
  <c r="AM623" i="8" s="1"/>
  <c r="AN623" i="8" s="1"/>
  <c r="AH591" i="8"/>
  <c r="AH559" i="8"/>
  <c r="AH527" i="8"/>
  <c r="AH670" i="8"/>
  <c r="AH586" i="8"/>
  <c r="AH568" i="8"/>
  <c r="AH622" i="8"/>
  <c r="AM622" i="8" s="1"/>
  <c r="AN622" i="8" s="1"/>
  <c r="AH645" i="8"/>
  <c r="AH593" i="8"/>
  <c r="AM593" i="8" s="1"/>
  <c r="AN593" i="8" s="1"/>
  <c r="AH597" i="8"/>
  <c r="AH512" i="8"/>
  <c r="AM512" i="8" s="1"/>
  <c r="AN512" i="8" s="1"/>
  <c r="AH467" i="8"/>
  <c r="AH435" i="8"/>
  <c r="AH518" i="8"/>
  <c r="AH516" i="8"/>
  <c r="AM516" i="8" s="1"/>
  <c r="AN516" i="8" s="1"/>
  <c r="AH549" i="8"/>
  <c r="AM549" i="8" s="1"/>
  <c r="AN549" i="8" s="1"/>
  <c r="AH541" i="8"/>
  <c r="AH546" i="8"/>
  <c r="AH508" i="8"/>
  <c r="AH510" i="8"/>
  <c r="AH465" i="8"/>
  <c r="AH478" i="8"/>
  <c r="AH485" i="8"/>
  <c r="AH414" i="8"/>
  <c r="AM414" i="8" s="1"/>
  <c r="AN414" i="8" s="1"/>
  <c r="AH382" i="8"/>
  <c r="AH350" i="8"/>
  <c r="AH437" i="8"/>
  <c r="AH470" i="8"/>
  <c r="AH419" i="8"/>
  <c r="AH376" i="8"/>
  <c r="AH337" i="8"/>
  <c r="AH306" i="8"/>
  <c r="AM306" i="8" s="1"/>
  <c r="AN306" i="8" s="1"/>
  <c r="AH274" i="8"/>
  <c r="AH411" i="8"/>
  <c r="AH323" i="8"/>
  <c r="AH280" i="8"/>
  <c r="AH421" i="8"/>
  <c r="AH240" i="8"/>
  <c r="AH407" i="8"/>
  <c r="AH364" i="8"/>
  <c r="AM364" i="8" s="1"/>
  <c r="AN364" i="8" s="1"/>
  <c r="AH347" i="8"/>
  <c r="AH413" i="8"/>
  <c r="AH342" i="8"/>
  <c r="AH293" i="8"/>
  <c r="AH261" i="8"/>
  <c r="AM261" i="8" s="1"/>
  <c r="AN261" i="8" s="1"/>
  <c r="AH272" i="8"/>
  <c r="AH255" i="8"/>
  <c r="AH196" i="8"/>
  <c r="AM196" i="8" s="1"/>
  <c r="AN196" i="8" s="1"/>
  <c r="AH149" i="8"/>
  <c r="AH300" i="8"/>
  <c r="AH320" i="8"/>
  <c r="AH283" i="8"/>
  <c r="AH207" i="8"/>
  <c r="AH202" i="8"/>
  <c r="AH218" i="8"/>
  <c r="AH239" i="8"/>
  <c r="AM239" i="8" s="1"/>
  <c r="AN239" i="8" s="1"/>
  <c r="AH183" i="8"/>
  <c r="AH145" i="8"/>
  <c r="AH128" i="8"/>
  <c r="AM128" i="8" s="1"/>
  <c r="AN128" i="8" s="1"/>
  <c r="AH112" i="8"/>
  <c r="AH96" i="8"/>
  <c r="AH56" i="8"/>
  <c r="AH43" i="8"/>
  <c r="AH182" i="8"/>
  <c r="AM182" i="8" s="1"/>
  <c r="AN182" i="8" s="1"/>
  <c r="AH77" i="8"/>
  <c r="AH130" i="8"/>
  <c r="AH178" i="8"/>
  <c r="AH160" i="8"/>
  <c r="AH152" i="8"/>
  <c r="AH29" i="8"/>
  <c r="AH38" i="8"/>
  <c r="AH102" i="8"/>
  <c r="AM102" i="8" s="1"/>
  <c r="AN102" i="8" s="1"/>
  <c r="AH17" i="8"/>
  <c r="AH52" i="8"/>
  <c r="AH984" i="8"/>
  <c r="AH993" i="8"/>
  <c r="AH950" i="8"/>
  <c r="AH944" i="8"/>
  <c r="AH932" i="8"/>
  <c r="AH892" i="8"/>
  <c r="AH905" i="8"/>
  <c r="AH897" i="8"/>
  <c r="AH813" i="8"/>
  <c r="AH887" i="8"/>
  <c r="AH841" i="8"/>
  <c r="AH870" i="8"/>
  <c r="AH798" i="8"/>
  <c r="AM798" i="8" s="1"/>
  <c r="AN798" i="8" s="1"/>
  <c r="AH771" i="8"/>
  <c r="AM771" i="8" s="1"/>
  <c r="AN771" i="8" s="1"/>
  <c r="AH749" i="8"/>
  <c r="AH770" i="8"/>
  <c r="AH720" i="8"/>
  <c r="AH745" i="8"/>
  <c r="AH677" i="8"/>
  <c r="AH648" i="8"/>
  <c r="AH671" i="8"/>
  <c r="AH642" i="8"/>
  <c r="AM642" i="8" s="1"/>
  <c r="AN642" i="8" s="1"/>
  <c r="AH653" i="8"/>
  <c r="AH587" i="8"/>
  <c r="AH523" i="8"/>
  <c r="AH585" i="8"/>
  <c r="AH621" i="8"/>
  <c r="AH633" i="8"/>
  <c r="AH495" i="8"/>
  <c r="AM495" i="8" s="1"/>
  <c r="AN495" i="8" s="1"/>
  <c r="AH584" i="8"/>
  <c r="AM584" i="8" s="1"/>
  <c r="AN584" i="8" s="1"/>
  <c r="AH500" i="8"/>
  <c r="AH578" i="8"/>
  <c r="AH490" i="8"/>
  <c r="AH450" i="8"/>
  <c r="AH472" i="8"/>
  <c r="AM472" i="8" s="1"/>
  <c r="AN472" i="8" s="1"/>
  <c r="AH378" i="8"/>
  <c r="AH429" i="8"/>
  <c r="AH409" i="8"/>
  <c r="AM409" i="8" s="1"/>
  <c r="AN409" i="8" s="1"/>
  <c r="AH334" i="8"/>
  <c r="AH452" i="8"/>
  <c r="AH313" i="8"/>
  <c r="AH401" i="8"/>
  <c r="AH353" i="8"/>
  <c r="AH340" i="8"/>
  <c r="AH335" i="8"/>
  <c r="AM335" i="8" s="1"/>
  <c r="AN335" i="8" s="1"/>
  <c r="AH257" i="8"/>
  <c r="AM257" i="8" s="1"/>
  <c r="AN257" i="8" s="1"/>
  <c r="AH252" i="8"/>
  <c r="AM252" i="8" s="1"/>
  <c r="AN252" i="8" s="1"/>
  <c r="AH146" i="8"/>
  <c r="AH248" i="8"/>
  <c r="AH289" i="8"/>
  <c r="AH214" i="8"/>
  <c r="AH179" i="8"/>
  <c r="AH127" i="8"/>
  <c r="AH95" i="8"/>
  <c r="AM95" i="8" s="1"/>
  <c r="AN95" i="8" s="1"/>
  <c r="AH37" i="8"/>
  <c r="AH73" i="8"/>
  <c r="AH173" i="8"/>
  <c r="AM173" i="8" s="1"/>
  <c r="AN173" i="8" s="1"/>
  <c r="AH87" i="8"/>
  <c r="AH25" i="8"/>
  <c r="AH148" i="8"/>
  <c r="AH976" i="8"/>
  <c r="AM976" i="8" s="1"/>
  <c r="AN976" i="8" s="1"/>
  <c r="AH994" i="8"/>
  <c r="AM994" i="8" s="1"/>
  <c r="AN994" i="8" s="1"/>
  <c r="AH942" i="8"/>
  <c r="AH936" i="8"/>
  <c r="AH924" i="8"/>
  <c r="AH868" i="8"/>
  <c r="AH890" i="8"/>
  <c r="AH949" i="8"/>
  <c r="AH856" i="8"/>
  <c r="AM856" i="8" s="1"/>
  <c r="AN856" i="8" s="1"/>
  <c r="AH875" i="8"/>
  <c r="AM875" i="8" s="1"/>
  <c r="AN875" i="8" s="1"/>
  <c r="AH837" i="8"/>
  <c r="AH842" i="8"/>
  <c r="AH830" i="8"/>
  <c r="AH767" i="8"/>
  <c r="AH736" i="8"/>
  <c r="AH769" i="8"/>
  <c r="AH716" i="8"/>
  <c r="AM716" i="8" s="1"/>
  <c r="AN716" i="8" s="1"/>
  <c r="AH739" i="8"/>
  <c r="AM739" i="8" s="1"/>
  <c r="AN739" i="8" s="1"/>
  <c r="AH673" i="8"/>
  <c r="AH644" i="8"/>
  <c r="AH665" i="8"/>
  <c r="AH638" i="8"/>
  <c r="AH647" i="8"/>
  <c r="AH583" i="8"/>
  <c r="AH519" i="8"/>
  <c r="AM519" i="8" s="1"/>
  <c r="AN519" i="8" s="1"/>
  <c r="AH580" i="8"/>
  <c r="AH616" i="8"/>
  <c r="AH630" i="8"/>
  <c r="AH491" i="8"/>
  <c r="AH575" i="8"/>
  <c r="AH492" i="8"/>
  <c r="AH574" i="8"/>
  <c r="AH482" i="8"/>
  <c r="AH449" i="8"/>
  <c r="AM449" i="8" s="1"/>
  <c r="AN449" i="8" s="1"/>
  <c r="AH456" i="8"/>
  <c r="AH374" i="8"/>
  <c r="AH428" i="8"/>
  <c r="AH408" i="8"/>
  <c r="AH330" i="8"/>
  <c r="AH436" i="8"/>
  <c r="AM436" i="8" s="1"/>
  <c r="AN436" i="8" s="1"/>
  <c r="AH312" i="8"/>
  <c r="AM312" i="8" s="1"/>
  <c r="AN312" i="8" s="1"/>
  <c r="AH397" i="8"/>
  <c r="AM397" i="8" s="1"/>
  <c r="AN397" i="8" s="1"/>
  <c r="AH349" i="8"/>
  <c r="AH400" i="8"/>
  <c r="AH325" i="8"/>
  <c r="AH253" i="8"/>
  <c r="AH243" i="8"/>
  <c r="AH144" i="8"/>
  <c r="AH231" i="8"/>
  <c r="AH271" i="8"/>
  <c r="AM271" i="8" s="1"/>
  <c r="AN271" i="8" s="1"/>
  <c r="AH209" i="8"/>
  <c r="AM209" i="8" s="1"/>
  <c r="AN209" i="8" s="1"/>
  <c r="AH175" i="8"/>
  <c r="AH124" i="8"/>
  <c r="AH92" i="8"/>
  <c r="AH35" i="8"/>
  <c r="AH67" i="8"/>
  <c r="AH170" i="8"/>
  <c r="AH68" i="8"/>
  <c r="AH24" i="8"/>
  <c r="AH1002" i="8"/>
  <c r="AH1005" i="8"/>
  <c r="AH1004" i="8"/>
  <c r="AH926" i="8"/>
  <c r="AH948" i="8"/>
  <c r="AH860" i="8"/>
  <c r="AH889" i="8"/>
  <c r="AM889" i="8" s="1"/>
  <c r="AN889" i="8" s="1"/>
  <c r="AH911" i="8"/>
  <c r="AH855" i="8"/>
  <c r="AH871" i="8"/>
  <c r="AM871" i="8" s="1"/>
  <c r="AN871" i="8" s="1"/>
  <c r="AH829" i="8"/>
  <c r="AH831" i="8"/>
  <c r="AH818" i="8"/>
  <c r="AH763" i="8"/>
  <c r="AM763" i="8" s="1"/>
  <c r="AN763" i="8" s="1"/>
  <c r="AH734" i="8"/>
  <c r="AM734" i="8" s="1"/>
  <c r="AN734" i="8" s="1"/>
  <c r="AH764" i="8"/>
  <c r="AH812" i="8"/>
  <c r="AH733" i="8"/>
  <c r="AH669" i="8"/>
  <c r="AH640" i="8"/>
  <c r="AH654" i="8"/>
  <c r="AH731" i="8"/>
  <c r="AM731" i="8" s="1"/>
  <c r="AN731" i="8" s="1"/>
  <c r="AH643" i="8"/>
  <c r="AM643" i="8" s="1"/>
  <c r="AN643" i="8" s="1"/>
  <c r="AH579" i="8"/>
  <c r="AH515" i="8"/>
  <c r="AH660" i="8"/>
  <c r="AH606" i="8"/>
  <c r="AH624" i="8"/>
  <c r="AH487" i="8"/>
  <c r="AH573" i="8"/>
  <c r="AH488" i="8"/>
  <c r="AM488" i="8" s="1"/>
  <c r="AN488" i="8" s="1"/>
  <c r="AH566" i="8"/>
  <c r="AH462" i="8"/>
  <c r="AH526" i="8"/>
  <c r="AH440" i="8"/>
  <c r="AH370" i="8"/>
  <c r="AH423" i="8"/>
  <c r="AH403" i="8"/>
  <c r="AH326" i="8"/>
  <c r="AM326" i="8" s="1"/>
  <c r="AN326" i="8" s="1"/>
  <c r="AH434" i="8"/>
  <c r="AM434" i="8" s="1"/>
  <c r="AN434" i="8" s="1"/>
  <c r="AH307" i="8"/>
  <c r="AH388" i="8"/>
  <c r="AH420" i="8"/>
  <c r="AH399" i="8"/>
  <c r="AH324" i="8"/>
  <c r="AH336" i="8"/>
  <c r="AM336" i="8" s="1"/>
  <c r="AN336" i="8" s="1"/>
  <c r="AH242" i="8"/>
  <c r="AM242" i="8" s="1"/>
  <c r="AN242" i="8" s="1"/>
  <c r="AH142" i="8"/>
  <c r="AH230" i="8"/>
  <c r="AH268" i="8"/>
  <c r="AH305" i="8"/>
  <c r="AH171" i="8"/>
  <c r="AH123" i="8"/>
  <c r="AH91" i="8"/>
  <c r="AM91" i="8" s="1"/>
  <c r="AN91" i="8" s="1"/>
  <c r="AH201" i="8"/>
  <c r="AH60" i="8"/>
  <c r="AH165" i="8"/>
  <c r="AH61" i="8"/>
  <c r="AH85" i="8"/>
  <c r="AH12" i="8"/>
  <c r="AH986" i="8"/>
  <c r="AH1001" i="8"/>
  <c r="AH977" i="8"/>
  <c r="AH918" i="8"/>
  <c r="AH954" i="8"/>
  <c r="AH852" i="8"/>
  <c r="AH874" i="8"/>
  <c r="AH895" i="8"/>
  <c r="AM895" i="8" s="1"/>
  <c r="AN895" i="8" s="1"/>
  <c r="AH843" i="8"/>
  <c r="AH864" i="8"/>
  <c r="AH821" i="8"/>
  <c r="AH826" i="8"/>
  <c r="AH814" i="8"/>
  <c r="AH759" i="8"/>
  <c r="AH730" i="8"/>
  <c r="AH754" i="8"/>
  <c r="AH805" i="8"/>
  <c r="AH729" i="8"/>
  <c r="AM729" i="8" s="1"/>
  <c r="AN729" i="8" s="1"/>
  <c r="AH700" i="8"/>
  <c r="AM700" i="8" s="1"/>
  <c r="AN700" i="8" s="1"/>
  <c r="AH636" i="8"/>
  <c r="AH652" i="8"/>
  <c r="AH707" i="8"/>
  <c r="AH639" i="8"/>
  <c r="AH641" i="8"/>
  <c r="AH511" i="8"/>
  <c r="AH658" i="8"/>
  <c r="AM658" i="8" s="1"/>
  <c r="AN658" i="8" s="1"/>
  <c r="AH605" i="8"/>
  <c r="AM605" i="8" s="1"/>
  <c r="AN605" i="8" s="1"/>
  <c r="AH614" i="8"/>
  <c r="AH483" i="8"/>
  <c r="AH565" i="8"/>
  <c r="AH484" i="8"/>
  <c r="AH558" i="8"/>
  <c r="AH461" i="8"/>
  <c r="AH509" i="8"/>
  <c r="AH430" i="8"/>
  <c r="AM430" i="8" s="1"/>
  <c r="AN430" i="8" s="1"/>
  <c r="AH366" i="8"/>
  <c r="AH481" i="8"/>
  <c r="AH393" i="8"/>
  <c r="AH322" i="8"/>
  <c r="AH433" i="8"/>
  <c r="AH297" i="8"/>
  <c r="AH363" i="8"/>
  <c r="AH395" i="8"/>
  <c r="AH396" i="8"/>
  <c r="AH319" i="8"/>
  <c r="AH315" i="8"/>
  <c r="AH227" i="8"/>
  <c r="AH140" i="8"/>
  <c r="AH206" i="8"/>
  <c r="AH247" i="8"/>
  <c r="AM247" i="8" s="1"/>
  <c r="AN247" i="8" s="1"/>
  <c r="AH288" i="8"/>
  <c r="AM288" i="8" s="1"/>
  <c r="AN288" i="8" s="1"/>
  <c r="AH167" i="8"/>
  <c r="AH120" i="8"/>
  <c r="AH82" i="8"/>
  <c r="AH198" i="8"/>
  <c r="AH54" i="8"/>
  <c r="AH164" i="8"/>
  <c r="AH53" i="8"/>
  <c r="AH76" i="8"/>
  <c r="AM76" i="8" s="1"/>
  <c r="AN76" i="8" s="1"/>
  <c r="AH998" i="8"/>
  <c r="AM998" i="8" s="1"/>
  <c r="AN998" i="8" s="1"/>
  <c r="AH964" i="8"/>
  <c r="AH937" i="8"/>
  <c r="AH878" i="8"/>
  <c r="AH907" i="8"/>
  <c r="AH879" i="8"/>
  <c r="AH901" i="8"/>
  <c r="AH865" i="8"/>
  <c r="AM865" i="8" s="1"/>
  <c r="AN865" i="8" s="1"/>
  <c r="AH884" i="8"/>
  <c r="AH888" i="8"/>
  <c r="AH825" i="8"/>
  <c r="AH851" i="8"/>
  <c r="AH803" i="8"/>
  <c r="AH801" i="8"/>
  <c r="AH710" i="8"/>
  <c r="AH768" i="8"/>
  <c r="AM768" i="8" s="1"/>
  <c r="AN768" i="8" s="1"/>
  <c r="AH785" i="8"/>
  <c r="AH709" i="8"/>
  <c r="AH678" i="8"/>
  <c r="AM678" i="8" s="1"/>
  <c r="AN678" i="8" s="1"/>
  <c r="AH708" i="8"/>
  <c r="AH692" i="8"/>
  <c r="AH680" i="8"/>
  <c r="AH619" i="8"/>
  <c r="AH555" i="8"/>
  <c r="AM555" i="8" s="1"/>
  <c r="AN555" i="8" s="1"/>
  <c r="AH662" i="8"/>
  <c r="AH564" i="8"/>
  <c r="AH626" i="8"/>
  <c r="AH592" i="8"/>
  <c r="AH463" i="8"/>
  <c r="AH517" i="8"/>
  <c r="AH538" i="8"/>
  <c r="AM538" i="8" s="1"/>
  <c r="AN538" i="8" s="1"/>
  <c r="AH545" i="8"/>
  <c r="AM545" i="8" s="1"/>
  <c r="AN545" i="8" s="1"/>
  <c r="AH496" i="8"/>
  <c r="AH525" i="8"/>
  <c r="AH410" i="8"/>
  <c r="AH346" i="8"/>
  <c r="AH442" i="8"/>
  <c r="AH371" i="8"/>
  <c r="AH302" i="8"/>
  <c r="AH405" i="8"/>
  <c r="AM405" i="8" s="1"/>
  <c r="AN405" i="8" s="1"/>
  <c r="AH275" i="8"/>
  <c r="AH236" i="8"/>
  <c r="AH359" i="8"/>
  <c r="AH404" i="8"/>
  <c r="AH292" i="8"/>
  <c r="AH237" i="8"/>
  <c r="AH192" i="8"/>
  <c r="AH267" i="8"/>
  <c r="AH259" i="8"/>
  <c r="AH333" i="8"/>
  <c r="AH238" i="8"/>
  <c r="AH143" i="8"/>
  <c r="AH111" i="8"/>
  <c r="AH46" i="8"/>
  <c r="AH177" i="8"/>
  <c r="AM177" i="8" s="1"/>
  <c r="AN177" i="8" s="1"/>
  <c r="AH129" i="8"/>
  <c r="AM129" i="8" s="1"/>
  <c r="AN129" i="8" s="1"/>
  <c r="AH159" i="8"/>
  <c r="AH122" i="8"/>
  <c r="AH94" i="8"/>
  <c r="AM94" i="8" s="1"/>
  <c r="AN94" i="8" s="1"/>
  <c r="AH1003" i="8"/>
  <c r="AH983" i="8"/>
  <c r="AH956" i="8"/>
  <c r="AH1006" i="8"/>
  <c r="AH968" i="8"/>
  <c r="AM968" i="8" s="1"/>
  <c r="AN968" i="8" s="1"/>
  <c r="AH899" i="8"/>
  <c r="AH876" i="8"/>
  <c r="AH958" i="8"/>
  <c r="AH857" i="8"/>
  <c r="AH881" i="8"/>
  <c r="AH872" i="8"/>
  <c r="AH808" i="8"/>
  <c r="AM808" i="8" s="1"/>
  <c r="AN808" i="8" s="1"/>
  <c r="AH820" i="8"/>
  <c r="AM820" i="8" s="1"/>
  <c r="AN820" i="8" s="1"/>
  <c r="AH799" i="8"/>
  <c r="AH782" i="8"/>
  <c r="AH740" i="8"/>
  <c r="AH758" i="8"/>
  <c r="AH778" i="8"/>
  <c r="AH705" i="8"/>
  <c r="AH668" i="8"/>
  <c r="AH704" i="8"/>
  <c r="AM704" i="8" s="1"/>
  <c r="AN704" i="8" s="1"/>
  <c r="AH691" i="8"/>
  <c r="AH679" i="8"/>
  <c r="AH615" i="8"/>
  <c r="AH551" i="8"/>
  <c r="AH618" i="8"/>
  <c r="AH560" i="8"/>
  <c r="AH625" i="8"/>
  <c r="AH582" i="8"/>
  <c r="AM582" i="8" s="1"/>
  <c r="AN582" i="8" s="1"/>
  <c r="AH459" i="8"/>
  <c r="AH502" i="8"/>
  <c r="AH537" i="8"/>
  <c r="AH530" i="8"/>
  <c r="AH477" i="8"/>
  <c r="AH506" i="8"/>
  <c r="AH406" i="8"/>
  <c r="AM406" i="8" s="1"/>
  <c r="AN406" i="8" s="1"/>
  <c r="AH474" i="8"/>
  <c r="AM474" i="8" s="1"/>
  <c r="AN474" i="8" s="1"/>
  <c r="AH469" i="8"/>
  <c r="AH361" i="8"/>
  <c r="AH298" i="8"/>
  <c r="AH384" i="8"/>
  <c r="AH270" i="8"/>
  <c r="AH232" i="8"/>
  <c r="AH427" i="8"/>
  <c r="AH379" i="8"/>
  <c r="AM379" i="8" s="1"/>
  <c r="AN379" i="8" s="1"/>
  <c r="AH287" i="8"/>
  <c r="AH223" i="8"/>
  <c r="AH188" i="8"/>
  <c r="AH264" i="8"/>
  <c r="AH256" i="8"/>
  <c r="AH332" i="8"/>
  <c r="AH210" i="8"/>
  <c r="AH141" i="8"/>
  <c r="AM141" i="8" s="1"/>
  <c r="AN141" i="8" s="1"/>
  <c r="AH108" i="8"/>
  <c r="AH32" i="8"/>
  <c r="AH174" i="8"/>
  <c r="AH205" i="8"/>
  <c r="AH158" i="8"/>
  <c r="AH114" i="8"/>
  <c r="AH66" i="8"/>
  <c r="AH55" i="8"/>
  <c r="AM55" i="8" s="1"/>
  <c r="AN55" i="8" s="1"/>
  <c r="AH995" i="8"/>
  <c r="AH982" i="8"/>
  <c r="AH963" i="8"/>
  <c r="AH988" i="8"/>
  <c r="AH951" i="8"/>
  <c r="AH891" i="8"/>
  <c r="AH960" i="8"/>
  <c r="AM960" i="8" s="1"/>
  <c r="AN960" i="8" s="1"/>
  <c r="AH930" i="8"/>
  <c r="AM930" i="8" s="1"/>
  <c r="AN930" i="8" s="1"/>
  <c r="AH849" i="8"/>
  <c r="AH869" i="8"/>
  <c r="AH861" i="8"/>
  <c r="AM861" i="8" s="1"/>
  <c r="AN861" i="8" s="1"/>
  <c r="AH804" i="8"/>
  <c r="AH819" i="8"/>
  <c r="AH795" i="8"/>
  <c r="AH781" i="8"/>
  <c r="AH738" i="8"/>
  <c r="AM738" i="8" s="1"/>
  <c r="AN738" i="8" s="1"/>
  <c r="AH757" i="8"/>
  <c r="AH777" i="8"/>
  <c r="AH701" i="8"/>
  <c r="AM701" i="8" s="1"/>
  <c r="AN701" i="8" s="1"/>
  <c r="AH663" i="8"/>
  <c r="AH703" i="8"/>
  <c r="AH686" i="8"/>
  <c r="AH674" i="8"/>
  <c r="AM674" i="8" s="1"/>
  <c r="AN674" i="8" s="1"/>
  <c r="AH611" i="8"/>
  <c r="AH547" i="8"/>
  <c r="AH617" i="8"/>
  <c r="AH556" i="8"/>
  <c r="AH620" i="8"/>
  <c r="AH581" i="8"/>
  <c r="AH455" i="8"/>
  <c r="AH501" i="8"/>
  <c r="AM501" i="8" s="1"/>
  <c r="AN501" i="8" s="1"/>
  <c r="AH536" i="8"/>
  <c r="AM536" i="8" s="1"/>
  <c r="AN536" i="8" s="1"/>
  <c r="AH529" i="8"/>
  <c r="AH476" i="8"/>
  <c r="AH505" i="8"/>
  <c r="AH402" i="8"/>
  <c r="AM402" i="8" s="1"/>
  <c r="AN402" i="8" s="1"/>
  <c r="AH468" i="8"/>
  <c r="AH458" i="8"/>
  <c r="AH360" i="8"/>
  <c r="AH294" i="8"/>
  <c r="AM294" i="8" s="1"/>
  <c r="AN294" i="8" s="1"/>
  <c r="AH383" i="8"/>
  <c r="AH266" i="8"/>
  <c r="AH228" i="8"/>
  <c r="AM228" i="8" s="1"/>
  <c r="AN228" i="8" s="1"/>
  <c r="AH417" i="8"/>
  <c r="AH373" i="8"/>
  <c r="AH277" i="8"/>
  <c r="AH219" i="8"/>
  <c r="AM219" i="8" s="1"/>
  <c r="AN219" i="8" s="1"/>
  <c r="AH184" i="8"/>
  <c r="AM184" i="8" s="1"/>
  <c r="AN184" i="8" s="1"/>
  <c r="AH241" i="8"/>
  <c r="AH249" i="8"/>
  <c r="AH299" i="8"/>
  <c r="AM299" i="8" s="1"/>
  <c r="AN299" i="8" s="1"/>
  <c r="AH203" i="8"/>
  <c r="AH139" i="8"/>
  <c r="AH107" i="8"/>
  <c r="AH138" i="8"/>
  <c r="AM138" i="8" s="1"/>
  <c r="AN138" i="8" s="1"/>
  <c r="AH169" i="8"/>
  <c r="AM169" i="8" s="1"/>
  <c r="AN169" i="8" s="1"/>
  <c r="AH197" i="8"/>
  <c r="AH157" i="8"/>
  <c r="AH106" i="8"/>
  <c r="AH28" i="8"/>
  <c r="AH22" i="8"/>
  <c r="AH987" i="8"/>
  <c r="AH962" i="8"/>
  <c r="AH955" i="8"/>
  <c r="AM955" i="8" s="1"/>
  <c r="AN955" i="8" s="1"/>
  <c r="AH990" i="8"/>
  <c r="AH943" i="8"/>
  <c r="AH928" i="8"/>
  <c r="AH957" i="8"/>
  <c r="AH922" i="8"/>
  <c r="AH904" i="8"/>
  <c r="AH853" i="8"/>
  <c r="AM853" i="8" s="1"/>
  <c r="AN853" i="8" s="1"/>
  <c r="AH845" i="8"/>
  <c r="AM845" i="8" s="1"/>
  <c r="AN845" i="8" s="1"/>
  <c r="AH800" i="8"/>
  <c r="AH836" i="8"/>
  <c r="AH791" i="8"/>
  <c r="AM791" i="8" s="1"/>
  <c r="AN791" i="8" s="1"/>
  <c r="AH776" i="8"/>
  <c r="AH809" i="8"/>
  <c r="AH752" i="8"/>
  <c r="AH772" i="8"/>
  <c r="AM772" i="8" s="1"/>
  <c r="AN772" i="8" s="1"/>
  <c r="AH697" i="8"/>
  <c r="AM697" i="8" s="1"/>
  <c r="AN697" i="8" s="1"/>
  <c r="AH657" i="8"/>
  <c r="AH698" i="8"/>
  <c r="AH748" i="8"/>
  <c r="AH655" i="8"/>
  <c r="AH607" i="8"/>
  <c r="AH543" i="8"/>
  <c r="AH612" i="8"/>
  <c r="AM612" i="8" s="1"/>
  <c r="AN612" i="8" s="1"/>
  <c r="AH552" i="8"/>
  <c r="AM552" i="8" s="1"/>
  <c r="AN552" i="8" s="1"/>
  <c r="AH610" i="8"/>
  <c r="AH576" i="8"/>
  <c r="AH451" i="8"/>
  <c r="AH570" i="8"/>
  <c r="AH569" i="8"/>
  <c r="AH514" i="8"/>
  <c r="AH460" i="8"/>
  <c r="AH522" i="8"/>
  <c r="AM522" i="8" s="1"/>
  <c r="AN522" i="8" s="1"/>
  <c r="AH398" i="8"/>
  <c r="AH438" i="8"/>
  <c r="AH448" i="8"/>
  <c r="AH355" i="8"/>
  <c r="AH290" i="8"/>
  <c r="AH380" i="8"/>
  <c r="AH262" i="8"/>
  <c r="AM262" i="8" s="1"/>
  <c r="AN262" i="8" s="1"/>
  <c r="AH224" i="8"/>
  <c r="AH416" i="8"/>
  <c r="AH352" i="8"/>
  <c r="AH276" i="8"/>
  <c r="AH215" i="8"/>
  <c r="AH180" i="8"/>
  <c r="AH225" i="8"/>
  <c r="AH229" i="8"/>
  <c r="AM229" i="8" s="1"/>
  <c r="AN229" i="8" s="1"/>
  <c r="AH279" i="8"/>
  <c r="AH199" i="8"/>
  <c r="AH136" i="8"/>
  <c r="AH104" i="8"/>
  <c r="AH70" i="8"/>
  <c r="AH166" i="8"/>
  <c r="AH194" i="8"/>
  <c r="AH156" i="8"/>
  <c r="AH98" i="8"/>
  <c r="AM98" i="8" s="1"/>
  <c r="AN98" i="8" s="1"/>
  <c r="AH13" i="8"/>
  <c r="AH36" i="8"/>
  <c r="AH48" i="8"/>
  <c r="AA29" i="3"/>
  <c r="C29" i="3"/>
  <c r="C27" i="3"/>
  <c r="AE27" i="3"/>
  <c r="AA27" i="3"/>
  <c r="AH109" i="8"/>
  <c r="U33" i="8"/>
  <c r="AH16" i="8"/>
  <c r="AH26" i="8"/>
  <c r="AH83" i="8"/>
  <c r="D23" i="5"/>
  <c r="BA9" i="8"/>
  <c r="AY72" i="8"/>
  <c r="AZ72" i="8"/>
  <c r="AE17" i="3"/>
  <c r="AC17" i="3"/>
  <c r="C17" i="3"/>
  <c r="AD17" i="3"/>
  <c r="AC26" i="3"/>
  <c r="AE26" i="3"/>
  <c r="AD26" i="3"/>
  <c r="AE25" i="3"/>
  <c r="AD25" i="3"/>
  <c r="C25" i="3"/>
  <c r="AC25" i="3"/>
  <c r="AD16" i="3"/>
  <c r="AC16" i="3"/>
  <c r="AE16" i="3"/>
  <c r="AB16" i="3"/>
  <c r="C16" i="3"/>
  <c r="H9" i="7"/>
  <c r="M17" i="3" s="1"/>
  <c r="AC23" i="3"/>
  <c r="AB23" i="3"/>
  <c r="C23" i="3"/>
  <c r="AE23" i="3"/>
  <c r="AD23" i="3"/>
  <c r="C21" i="3"/>
  <c r="L12" i="7"/>
  <c r="Q20" i="3" s="1"/>
  <c r="Z21" i="4"/>
  <c r="BA7" i="8"/>
  <c r="AZ60" i="8"/>
  <c r="AY60" i="8"/>
  <c r="AZ69" i="8"/>
  <c r="AY69" i="8"/>
  <c r="AZ47" i="8"/>
  <c r="AY47" i="8"/>
  <c r="AY64" i="8"/>
  <c r="AZ64" i="8"/>
  <c r="AZ141" i="8"/>
  <c r="AY141" i="8"/>
  <c r="AY63" i="8"/>
  <c r="AZ63" i="8"/>
  <c r="AY91" i="8"/>
  <c r="AZ91" i="8"/>
  <c r="AY123" i="8"/>
  <c r="AZ123" i="8"/>
  <c r="AZ90" i="8"/>
  <c r="AY90" i="8"/>
  <c r="AZ106" i="8"/>
  <c r="AY106" i="8"/>
  <c r="AZ122" i="8"/>
  <c r="AY122" i="8"/>
  <c r="AZ138" i="8"/>
  <c r="AY138" i="8"/>
  <c r="AM118" i="8"/>
  <c r="AN118" i="8" s="1"/>
  <c r="BA13" i="8"/>
  <c r="AZ52" i="8"/>
  <c r="AY52" i="8"/>
  <c r="AZ83" i="8"/>
  <c r="AY83" i="8"/>
  <c r="AZ73" i="8"/>
  <c r="AY73" i="8"/>
  <c r="AZ50" i="8"/>
  <c r="AY50" i="8"/>
  <c r="AZ32" i="8"/>
  <c r="L46" i="5" s="1"/>
  <c r="Z46" i="5" s="1"/>
  <c r="AY32" i="8"/>
  <c r="J46" i="5" s="1"/>
  <c r="AZ71" i="8"/>
  <c r="AY71" i="8"/>
  <c r="AZ143" i="8"/>
  <c r="AY143" i="8"/>
  <c r="AY65" i="8"/>
  <c r="AZ65" i="8"/>
  <c r="AY56" i="8"/>
  <c r="AZ56" i="8"/>
  <c r="AY95" i="8"/>
  <c r="AZ95" i="8"/>
  <c r="AY127" i="8"/>
  <c r="AZ127" i="8"/>
  <c r="AZ92" i="8"/>
  <c r="AY92" i="8"/>
  <c r="AZ108" i="8"/>
  <c r="AY108" i="8"/>
  <c r="AZ124" i="8"/>
  <c r="AY124" i="8"/>
  <c r="AZ140" i="8"/>
  <c r="AY140" i="8"/>
  <c r="BA11" i="8"/>
  <c r="AZ81" i="8"/>
  <c r="AY81" i="8"/>
  <c r="AZ75" i="8"/>
  <c r="AY75" i="8"/>
  <c r="AZ145" i="8"/>
  <c r="AY145" i="8"/>
  <c r="AY70" i="8"/>
  <c r="AZ70" i="8"/>
  <c r="AY58" i="8"/>
  <c r="AZ58" i="8"/>
  <c r="AY99" i="8"/>
  <c r="AZ99" i="8"/>
  <c r="AY131" i="8"/>
  <c r="AZ131" i="8"/>
  <c r="AZ51" i="8"/>
  <c r="AY51" i="8"/>
  <c r="AZ94" i="8"/>
  <c r="AY94" i="8"/>
  <c r="AZ110" i="8"/>
  <c r="AY110" i="8"/>
  <c r="AZ126" i="8"/>
  <c r="AY126" i="8"/>
  <c r="AZ142" i="8"/>
  <c r="AY142" i="8"/>
  <c r="AY30" i="8"/>
  <c r="J44" i="5" s="1"/>
  <c r="AZ30" i="8"/>
  <c r="L44" i="5" s="1"/>
  <c r="Z44" i="5" s="1"/>
  <c r="AZ18" i="8"/>
  <c r="L32" i="5" s="1"/>
  <c r="Z32" i="5" s="1"/>
  <c r="AY18" i="8"/>
  <c r="J32" i="5" s="1"/>
  <c r="AZ93" i="8"/>
  <c r="AY93" i="8"/>
  <c r="AZ26" i="8"/>
  <c r="L40" i="5" s="1"/>
  <c r="Z40" i="5" s="1"/>
  <c r="AY26" i="8"/>
  <c r="J40" i="5" s="1"/>
  <c r="AZ89" i="8"/>
  <c r="AY89" i="8"/>
  <c r="AZ133" i="8"/>
  <c r="AY133" i="8"/>
  <c r="AZ101" i="8"/>
  <c r="AY101" i="8"/>
  <c r="AZ79" i="8"/>
  <c r="AY79" i="8"/>
  <c r="AY103" i="8"/>
  <c r="AZ103" i="8"/>
  <c r="AY135" i="8"/>
  <c r="AZ135" i="8"/>
  <c r="AZ53" i="8"/>
  <c r="AY53" i="8"/>
  <c r="AZ96" i="8"/>
  <c r="AY96" i="8"/>
  <c r="AZ112" i="8"/>
  <c r="AY112" i="8"/>
  <c r="AZ128" i="8"/>
  <c r="AY128" i="8"/>
  <c r="AZ144" i="8"/>
  <c r="AY144" i="8"/>
  <c r="AY35" i="8"/>
  <c r="J49" i="5" s="1"/>
  <c r="AZ35" i="8"/>
  <c r="L49" i="5" s="1"/>
  <c r="AZ21" i="8"/>
  <c r="L35" i="5" s="1"/>
  <c r="Z35" i="5" s="1"/>
  <c r="AY21" i="8"/>
  <c r="J35" i="5" s="1"/>
  <c r="AZ85" i="8"/>
  <c r="AY85" i="8"/>
  <c r="AM133" i="8"/>
  <c r="AN133" i="8" s="1"/>
  <c r="AZ97" i="8"/>
  <c r="AY97" i="8"/>
  <c r="AZ66" i="8"/>
  <c r="AY66" i="8"/>
  <c r="AZ109" i="8"/>
  <c r="AY109" i="8"/>
  <c r="AY44" i="8"/>
  <c r="AZ44" i="8"/>
  <c r="AZ82" i="8"/>
  <c r="AY82" i="8"/>
  <c r="AY43" i="8"/>
  <c r="AZ43" i="8"/>
  <c r="AY74" i="8"/>
  <c r="AZ74" i="8"/>
  <c r="AY107" i="8"/>
  <c r="AZ107" i="8"/>
  <c r="AY27" i="8"/>
  <c r="J41" i="5" s="1"/>
  <c r="AZ27" i="8"/>
  <c r="L41" i="5" s="1"/>
  <c r="Z41" i="5" s="1"/>
  <c r="AZ98" i="8"/>
  <c r="AY98" i="8"/>
  <c r="AZ114" i="8"/>
  <c r="AY114" i="8"/>
  <c r="AZ130" i="8"/>
  <c r="AY130" i="8"/>
  <c r="AZ146" i="8"/>
  <c r="AY146" i="8"/>
  <c r="AV3" i="8"/>
  <c r="AZ67" i="8"/>
  <c r="AY67" i="8"/>
  <c r="AZ40" i="8"/>
  <c r="AY40" i="8"/>
  <c r="AZ105" i="8"/>
  <c r="AY105" i="8"/>
  <c r="AZ117" i="8"/>
  <c r="AY117" i="8"/>
  <c r="AY48" i="8"/>
  <c r="AZ48" i="8"/>
  <c r="AZ87" i="8"/>
  <c r="AY87" i="8"/>
  <c r="AY49" i="8"/>
  <c r="AZ49" i="8"/>
  <c r="AY78" i="8"/>
  <c r="AZ78" i="8"/>
  <c r="AY111" i="8"/>
  <c r="AZ111" i="8"/>
  <c r="AZ61" i="8"/>
  <c r="AY61" i="8"/>
  <c r="AZ100" i="8"/>
  <c r="AY100" i="8"/>
  <c r="AZ116" i="8"/>
  <c r="AY116" i="8"/>
  <c r="AZ132" i="8"/>
  <c r="AY132" i="8"/>
  <c r="AY34" i="8"/>
  <c r="J48" i="5" s="1"/>
  <c r="AZ34" i="8"/>
  <c r="L48" i="5" s="1"/>
  <c r="Z48" i="5" s="1"/>
  <c r="BA17" i="8"/>
  <c r="AZ17" i="8"/>
  <c r="L31" i="5" s="1"/>
  <c r="Z31" i="5" s="1"/>
  <c r="AY17" i="8"/>
  <c r="J31" i="5" s="1"/>
  <c r="AY31" i="8"/>
  <c r="J45" i="5" s="1"/>
  <c r="AZ31" i="8"/>
  <c r="L45" i="5" s="1"/>
  <c r="Z45" i="5" s="1"/>
  <c r="AZ113" i="8"/>
  <c r="AY113" i="8"/>
  <c r="AZ125" i="8"/>
  <c r="AY125" i="8"/>
  <c r="AY84" i="8"/>
  <c r="AZ84" i="8"/>
  <c r="AY115" i="8"/>
  <c r="AZ115" i="8"/>
  <c r="AZ37" i="8"/>
  <c r="L51" i="5" s="1"/>
  <c r="AY37" i="8"/>
  <c r="J51" i="5" s="1"/>
  <c r="AZ68" i="8"/>
  <c r="AY68" i="8"/>
  <c r="AZ102" i="8"/>
  <c r="AY102" i="8"/>
  <c r="AZ118" i="8"/>
  <c r="AY118" i="8"/>
  <c r="AZ134" i="8"/>
  <c r="AY134" i="8"/>
  <c r="BA6" i="8"/>
  <c r="AZ29" i="8"/>
  <c r="L43" i="5" s="1"/>
  <c r="Z43" i="5" s="1"/>
  <c r="AY29" i="8"/>
  <c r="J43" i="5" s="1"/>
  <c r="AY137" i="8"/>
  <c r="AZ137" i="8"/>
  <c r="AY46" i="8"/>
  <c r="AZ46" i="8"/>
  <c r="AY55" i="8"/>
  <c r="AZ55" i="8"/>
  <c r="AZ54" i="8"/>
  <c r="AY54" i="8"/>
  <c r="AZ121" i="8"/>
  <c r="AY121" i="8"/>
  <c r="AY24" i="8"/>
  <c r="J38" i="5" s="1"/>
  <c r="AZ24" i="8"/>
  <c r="L38" i="5" s="1"/>
  <c r="Z38" i="5" s="1"/>
  <c r="AZ139" i="8"/>
  <c r="AY139" i="8"/>
  <c r="AY86" i="8"/>
  <c r="AZ86" i="8"/>
  <c r="AY119" i="8"/>
  <c r="AZ119" i="8"/>
  <c r="AZ41" i="8"/>
  <c r="AY41" i="8"/>
  <c r="AZ88" i="8"/>
  <c r="AY88" i="8"/>
  <c r="AZ104" i="8"/>
  <c r="AY104" i="8"/>
  <c r="AZ120" i="8"/>
  <c r="AY120" i="8"/>
  <c r="AZ136" i="8"/>
  <c r="AY136" i="8"/>
  <c r="AM109" i="8"/>
  <c r="AN109" i="8" s="1"/>
  <c r="AM83" i="8"/>
  <c r="AN83" i="8" s="1"/>
  <c r="AM193" i="8"/>
  <c r="AN193" i="8" s="1"/>
  <c r="AM143" i="8"/>
  <c r="AN143" i="8" s="1"/>
  <c r="AM202" i="8"/>
  <c r="AN202" i="8" s="1"/>
  <c r="AM144" i="8"/>
  <c r="AN144" i="8" s="1"/>
  <c r="AM188" i="8"/>
  <c r="AN188" i="8" s="1"/>
  <c r="AM199" i="8"/>
  <c r="AN199" i="8" s="1"/>
  <c r="AM323" i="8"/>
  <c r="AN323" i="8" s="1"/>
  <c r="AM269" i="8"/>
  <c r="AN269" i="8" s="1"/>
  <c r="AM499" i="8"/>
  <c r="AN499" i="8" s="1"/>
  <c r="AM450" i="8"/>
  <c r="AN450" i="8" s="1"/>
  <c r="AM577" i="8"/>
  <c r="AN577" i="8" s="1"/>
  <c r="AM598" i="8"/>
  <c r="AN598" i="8" s="1"/>
  <c r="AM657" i="8"/>
  <c r="AN657" i="8" s="1"/>
  <c r="AM886" i="8"/>
  <c r="AN886" i="8" s="1"/>
  <c r="AM902" i="8"/>
  <c r="AN902" i="8" s="1"/>
  <c r="AM880" i="8"/>
  <c r="AN880" i="8" s="1"/>
  <c r="AM963" i="8"/>
  <c r="AN963" i="8" s="1"/>
  <c r="AZ57" i="8"/>
  <c r="AY57" i="8"/>
  <c r="AZ28" i="8"/>
  <c r="L42" i="5" s="1"/>
  <c r="Z42" i="5" s="1"/>
  <c r="AY28" i="8"/>
  <c r="J42" i="5" s="1"/>
  <c r="AM97" i="8"/>
  <c r="AN97" i="8" s="1"/>
  <c r="AM61" i="8"/>
  <c r="AN61" i="8" s="1"/>
  <c r="AM233" i="8"/>
  <c r="AN233" i="8" s="1"/>
  <c r="AM316" i="8"/>
  <c r="AN316" i="8" s="1"/>
  <c r="AM281" i="8"/>
  <c r="AN281" i="8" s="1"/>
  <c r="AM314" i="8"/>
  <c r="AN314" i="8" s="1"/>
  <c r="AM425" i="8"/>
  <c r="AN425" i="8" s="1"/>
  <c r="AM370" i="8"/>
  <c r="AN370" i="8" s="1"/>
  <c r="AM540" i="8"/>
  <c r="AN540" i="8" s="1"/>
  <c r="AM497" i="8"/>
  <c r="AN497" i="8" s="1"/>
  <c r="AM510" i="8"/>
  <c r="AN510" i="8" s="1"/>
  <c r="AM608" i="8"/>
  <c r="AN608" i="8" s="1"/>
  <c r="AM676" i="8"/>
  <c r="AN676" i="8" s="1"/>
  <c r="AM726" i="8"/>
  <c r="AN726" i="8" s="1"/>
  <c r="AM693" i="8"/>
  <c r="AN693" i="8" s="1"/>
  <c r="AM751" i="8"/>
  <c r="AN751" i="8" s="1"/>
  <c r="AM783" i="8"/>
  <c r="AN783" i="8" s="1"/>
  <c r="AM916" i="8"/>
  <c r="AN916" i="8" s="1"/>
  <c r="AM918" i="8"/>
  <c r="AN918" i="8" s="1"/>
  <c r="AM964" i="8"/>
  <c r="AN964" i="8" s="1"/>
  <c r="AM125" i="8"/>
  <c r="AN125" i="8" s="1"/>
  <c r="AM114" i="8"/>
  <c r="AN114" i="8" s="1"/>
  <c r="AM105" i="8"/>
  <c r="AN105" i="8" s="1"/>
  <c r="AM234" i="8"/>
  <c r="AN234" i="8" s="1"/>
  <c r="AM221" i="8"/>
  <c r="AN221" i="8" s="1"/>
  <c r="AM317" i="8"/>
  <c r="AN317" i="8" s="1"/>
  <c r="AM149" i="8"/>
  <c r="AN149" i="8" s="1"/>
  <c r="AM319" i="8"/>
  <c r="AN319" i="8" s="1"/>
  <c r="AM496" i="8"/>
  <c r="AN496" i="8" s="1"/>
  <c r="AM490" i="8"/>
  <c r="AN490" i="8" s="1"/>
  <c r="AM556" i="8"/>
  <c r="AN556" i="8" s="1"/>
  <c r="AM626" i="8"/>
  <c r="AN626" i="8" s="1"/>
  <c r="AM730" i="8"/>
  <c r="AN730" i="8" s="1"/>
  <c r="AM776" i="8"/>
  <c r="AN776" i="8" s="1"/>
  <c r="AM866" i="8"/>
  <c r="AN866" i="8" s="1"/>
  <c r="AM942" i="8"/>
  <c r="AN942" i="8" s="1"/>
  <c r="AM980" i="8"/>
  <c r="AN980" i="8" s="1"/>
  <c r="AM969" i="8"/>
  <c r="AN969" i="8" s="1"/>
  <c r="AZ42" i="8"/>
  <c r="AY42" i="8"/>
  <c r="AM27" i="8"/>
  <c r="AN27" i="8" s="1"/>
  <c r="BA16" i="8"/>
  <c r="AZ16" i="8"/>
  <c r="L30" i="5" s="1"/>
  <c r="Z30" i="5" s="1"/>
  <c r="AY16" i="8"/>
  <c r="J30" i="5" s="1"/>
  <c r="BA12" i="8"/>
  <c r="AM122" i="8"/>
  <c r="AN122" i="8" s="1"/>
  <c r="AM113" i="8"/>
  <c r="AN113" i="8" s="1"/>
  <c r="AM48" i="8"/>
  <c r="AN48" i="8" s="1"/>
  <c r="AM161" i="8"/>
  <c r="AN161" i="8" s="1"/>
  <c r="AM74" i="8"/>
  <c r="AN74" i="8" s="1"/>
  <c r="AM132" i="8"/>
  <c r="AN132" i="8" s="1"/>
  <c r="AM151" i="8"/>
  <c r="AN151" i="8" s="1"/>
  <c r="AM225" i="8"/>
  <c r="AN225" i="8" s="1"/>
  <c r="AM311" i="8"/>
  <c r="AN311" i="8" s="1"/>
  <c r="AM238" i="8"/>
  <c r="AN238" i="8" s="1"/>
  <c r="AM357" i="8"/>
  <c r="AN357" i="8" s="1"/>
  <c r="AM258" i="8"/>
  <c r="AN258" i="8" s="1"/>
  <c r="AM277" i="8"/>
  <c r="AN277" i="8" s="1"/>
  <c r="AM322" i="8"/>
  <c r="AN322" i="8" s="1"/>
  <c r="AM378" i="8"/>
  <c r="AN378" i="8" s="1"/>
  <c r="AM410" i="8"/>
  <c r="AN410" i="8" s="1"/>
  <c r="AM451" i="8"/>
  <c r="AN451" i="8" s="1"/>
  <c r="AM521" i="8"/>
  <c r="AN521" i="8" s="1"/>
  <c r="AM645" i="8"/>
  <c r="AN645" i="8" s="1"/>
  <c r="AM551" i="8"/>
  <c r="AN551" i="8" s="1"/>
  <c r="AM576" i="8"/>
  <c r="AN576" i="8" s="1"/>
  <c r="AM696" i="8"/>
  <c r="AN696" i="8" s="1"/>
  <c r="AM682" i="8"/>
  <c r="AN682" i="8" s="1"/>
  <c r="AM667" i="8"/>
  <c r="AN667" i="8" s="1"/>
  <c r="AM669" i="8"/>
  <c r="AN669" i="8" s="1"/>
  <c r="AM831" i="8"/>
  <c r="AN831" i="8" s="1"/>
  <c r="AM813" i="8"/>
  <c r="AN813" i="8" s="1"/>
  <c r="AM812" i="8"/>
  <c r="AN812" i="8" s="1"/>
  <c r="AM851" i="8"/>
  <c r="AN851" i="8" s="1"/>
  <c r="AM862" i="8"/>
  <c r="AN862" i="8" s="1"/>
  <c r="AM924" i="8"/>
  <c r="AN924" i="8" s="1"/>
  <c r="AM954" i="8"/>
  <c r="AN954" i="8" s="1"/>
  <c r="AM943" i="8"/>
  <c r="AN943" i="8" s="1"/>
  <c r="AM993" i="8"/>
  <c r="AN993" i="8" s="1"/>
  <c r="AY39" i="8"/>
  <c r="AZ39" i="8"/>
  <c r="AZ19" i="8"/>
  <c r="L33" i="5" s="1"/>
  <c r="Z33" i="5" s="1"/>
  <c r="AY19" i="8"/>
  <c r="J33" i="5" s="1"/>
  <c r="AZ129" i="8"/>
  <c r="AY129" i="8"/>
  <c r="AM14" i="8"/>
  <c r="AN14" i="8" s="1"/>
  <c r="AM77" i="8"/>
  <c r="AN77" i="8" s="1"/>
  <c r="AM121" i="8"/>
  <c r="AN121" i="8" s="1"/>
  <c r="AM135" i="8"/>
  <c r="AN135" i="8" s="1"/>
  <c r="AM206" i="8"/>
  <c r="AN206" i="8" s="1"/>
  <c r="AM236" i="8"/>
  <c r="AN236" i="8" s="1"/>
  <c r="AM295" i="8"/>
  <c r="AN295" i="8" s="1"/>
  <c r="AM363" i="8"/>
  <c r="AN363" i="8" s="1"/>
  <c r="AM297" i="8"/>
  <c r="AN297" i="8" s="1"/>
  <c r="AM253" i="8"/>
  <c r="AN253" i="8" s="1"/>
  <c r="AM433" i="8"/>
  <c r="AN433" i="8" s="1"/>
  <c r="AM445" i="8"/>
  <c r="AN445" i="8" s="1"/>
  <c r="AM527" i="8"/>
  <c r="AN527" i="8" s="1"/>
  <c r="AM624" i="8"/>
  <c r="AN624" i="8" s="1"/>
  <c r="AM706" i="8"/>
  <c r="AN706" i="8" s="1"/>
  <c r="AM666" i="8"/>
  <c r="AN666" i="8" s="1"/>
  <c r="AM745" i="8"/>
  <c r="AN745" i="8" s="1"/>
  <c r="AM806" i="8"/>
  <c r="AN806" i="8" s="1"/>
  <c r="AM804" i="8"/>
  <c r="AN804" i="8" s="1"/>
  <c r="AM848" i="8"/>
  <c r="AN848" i="8" s="1"/>
  <c r="AM837" i="8"/>
  <c r="AN837" i="8" s="1"/>
  <c r="AM896" i="8"/>
  <c r="AN896" i="8" s="1"/>
  <c r="AM948" i="8"/>
  <c r="AN948" i="8" s="1"/>
  <c r="AM979" i="8"/>
  <c r="AN979" i="8" s="1"/>
  <c r="AM1005" i="8"/>
  <c r="AN1005" i="8" s="1"/>
  <c r="AZ80" i="8"/>
  <c r="AY80" i="8"/>
  <c r="AZ77" i="8"/>
  <c r="AY77" i="8"/>
  <c r="AM62" i="8"/>
  <c r="AN62" i="8" s="1"/>
  <c r="AM63" i="8"/>
  <c r="AN63" i="8" s="1"/>
  <c r="AM104" i="8"/>
  <c r="AN104" i="8" s="1"/>
  <c r="AM120" i="8"/>
  <c r="AN120" i="8" s="1"/>
  <c r="AM230" i="8"/>
  <c r="AN230" i="8" s="1"/>
  <c r="AM260" i="8"/>
  <c r="AN260" i="8" s="1"/>
  <c r="AM349" i="8"/>
  <c r="AN349" i="8" s="1"/>
  <c r="AM388" i="8"/>
  <c r="AN388" i="8" s="1"/>
  <c r="AM266" i="8"/>
  <c r="AN266" i="8" s="1"/>
  <c r="AM307" i="8"/>
  <c r="AN307" i="8" s="1"/>
  <c r="AM292" i="8"/>
  <c r="AN292" i="8" s="1"/>
  <c r="AM413" i="8"/>
  <c r="AN413" i="8" s="1"/>
  <c r="AM453" i="8"/>
  <c r="AN453" i="8" s="1"/>
  <c r="AM408" i="8"/>
  <c r="AN408" i="8" s="1"/>
  <c r="AM418" i="8"/>
  <c r="AN418" i="8" s="1"/>
  <c r="AM467" i="8"/>
  <c r="AN467" i="8" s="1"/>
  <c r="AM470" i="8"/>
  <c r="AN470" i="8" s="1"/>
  <c r="AM578" i="8"/>
  <c r="AN578" i="8" s="1"/>
  <c r="AM568" i="8"/>
  <c r="AN568" i="8" s="1"/>
  <c r="AM479" i="8"/>
  <c r="AN479" i="8" s="1"/>
  <c r="AM559" i="8"/>
  <c r="AN559" i="8" s="1"/>
  <c r="AM660" i="8"/>
  <c r="AN660" i="8" s="1"/>
  <c r="AM663" i="8"/>
  <c r="AN663" i="8" s="1"/>
  <c r="AM749" i="8"/>
  <c r="AN749" i="8" s="1"/>
  <c r="AM677" i="8"/>
  <c r="AN677" i="8" s="1"/>
  <c r="AM878" i="8"/>
  <c r="AN878" i="8" s="1"/>
  <c r="AM904" i="8"/>
  <c r="AN904" i="8" s="1"/>
  <c r="AY23" i="8"/>
  <c r="J37" i="5" s="1"/>
  <c r="AZ23" i="8"/>
  <c r="L37" i="5" s="1"/>
  <c r="Z37" i="5" s="1"/>
  <c r="AZ20" i="8"/>
  <c r="L34" i="5" s="1"/>
  <c r="Z34" i="5" s="1"/>
  <c r="AY20" i="8"/>
  <c r="J34" i="5" s="1"/>
  <c r="AM75" i="8"/>
  <c r="AN75" i="8" s="1"/>
  <c r="AM164" i="8"/>
  <c r="AN164" i="8" s="1"/>
  <c r="AM194" i="8"/>
  <c r="AN194" i="8" s="1"/>
  <c r="AM185" i="8"/>
  <c r="AN185" i="8" s="1"/>
  <c r="AM107" i="8"/>
  <c r="AN107" i="8" s="1"/>
  <c r="AM218" i="8"/>
  <c r="AN218" i="8" s="1"/>
  <c r="AM332" i="8"/>
  <c r="AN332" i="8" s="1"/>
  <c r="AM289" i="8"/>
  <c r="AN289" i="8" s="1"/>
  <c r="AM245" i="8"/>
  <c r="AN245" i="8" s="1"/>
  <c r="AM223" i="8"/>
  <c r="AN223" i="8" s="1"/>
  <c r="AM263" i="8"/>
  <c r="AN263" i="8" s="1"/>
  <c r="AM384" i="8"/>
  <c r="AN384" i="8" s="1"/>
  <c r="AM343" i="8"/>
  <c r="AN343" i="8" s="1"/>
  <c r="AM371" i="8"/>
  <c r="AN371" i="8" s="1"/>
  <c r="AM460" i="8"/>
  <c r="AN460" i="8" s="1"/>
  <c r="AM390" i="8"/>
  <c r="AN390" i="8" s="1"/>
  <c r="AM483" i="8"/>
  <c r="AN483" i="8" s="1"/>
  <c r="AM562" i="8"/>
  <c r="AN562" i="8" s="1"/>
  <c r="AM609" i="8"/>
  <c r="AN609" i="8" s="1"/>
  <c r="AM606" i="8"/>
  <c r="AN606" i="8" s="1"/>
  <c r="AM601" i="8"/>
  <c r="AN601" i="8" s="1"/>
  <c r="AM698" i="8"/>
  <c r="AN698" i="8" s="1"/>
  <c r="AM636" i="8"/>
  <c r="AN636" i="8" s="1"/>
  <c r="AM668" i="8"/>
  <c r="AN668" i="8" s="1"/>
  <c r="AM579" i="8"/>
  <c r="AN579" i="8" s="1"/>
  <c r="AM713" i="8"/>
  <c r="AN713" i="8" s="1"/>
  <c r="AM817" i="8"/>
  <c r="AN817" i="8" s="1"/>
  <c r="AM884" i="8"/>
  <c r="AN884" i="8" s="1"/>
  <c r="AM834" i="8"/>
  <c r="AN834" i="8" s="1"/>
  <c r="AM894" i="8"/>
  <c r="AN894" i="8" s="1"/>
  <c r="AM873" i="8"/>
  <c r="AN873" i="8" s="1"/>
  <c r="AM990" i="8"/>
  <c r="AN990" i="8" s="1"/>
  <c r="AM975" i="8"/>
  <c r="AN975" i="8" s="1"/>
  <c r="AM962" i="8"/>
  <c r="AN962" i="8" s="1"/>
  <c r="AM986" i="8"/>
  <c r="AN986" i="8" s="1"/>
  <c r="AZ76" i="8"/>
  <c r="AY76" i="8"/>
  <c r="AY33" i="8"/>
  <c r="J47" i="5" s="1"/>
  <c r="AZ33" i="8"/>
  <c r="L47" i="5" s="1"/>
  <c r="Z47" i="5" s="1"/>
  <c r="AZ62" i="8"/>
  <c r="AY62" i="8"/>
  <c r="AZ36" i="8"/>
  <c r="L50" i="5" s="1"/>
  <c r="Z50" i="5" s="1"/>
  <c r="AY36" i="8"/>
  <c r="J50" i="5" s="1"/>
  <c r="AY25" i="8"/>
  <c r="J39" i="5" s="1"/>
  <c r="AZ25" i="8"/>
  <c r="L39" i="5" s="1"/>
  <c r="Z39" i="5" s="1"/>
  <c r="AM79" i="8"/>
  <c r="AN79" i="8" s="1"/>
  <c r="AM157" i="8"/>
  <c r="AN157" i="8" s="1"/>
  <c r="AM197" i="8"/>
  <c r="AN197" i="8" s="1"/>
  <c r="AM124" i="8"/>
  <c r="AN124" i="8" s="1"/>
  <c r="AM222" i="8"/>
  <c r="AN222" i="8" s="1"/>
  <c r="AM207" i="8"/>
  <c r="AN207" i="8" s="1"/>
  <c r="AM259" i="8"/>
  <c r="AN259" i="8" s="1"/>
  <c r="AM142" i="8"/>
  <c r="AN142" i="8" s="1"/>
  <c r="AM313" i="8"/>
  <c r="AN313" i="8" s="1"/>
  <c r="AM423" i="8"/>
  <c r="AN423" i="8" s="1"/>
  <c r="AM419" i="8"/>
  <c r="AN419" i="8" s="1"/>
  <c r="AM473" i="8"/>
  <c r="AN473" i="8" s="1"/>
  <c r="AM471" i="8"/>
  <c r="AN471" i="8" s="1"/>
  <c r="AM446" i="8"/>
  <c r="AN446" i="8" s="1"/>
  <c r="AM590" i="8"/>
  <c r="AN590" i="8" s="1"/>
  <c r="AM487" i="8"/>
  <c r="AN487" i="8" s="1"/>
  <c r="AM534" i="8"/>
  <c r="AN534" i="8" s="1"/>
  <c r="AM566" i="8"/>
  <c r="AN566" i="8" s="1"/>
  <c r="AM610" i="8"/>
  <c r="AN610" i="8" s="1"/>
  <c r="AM616" i="8"/>
  <c r="AN616" i="8" s="1"/>
  <c r="AM602" i="8"/>
  <c r="AN602" i="8" s="1"/>
  <c r="AM567" i="8"/>
  <c r="AN567" i="8" s="1"/>
  <c r="AM670" i="8"/>
  <c r="AN670" i="8" s="1"/>
  <c r="AM724" i="8"/>
  <c r="AN724" i="8" s="1"/>
  <c r="AM773" i="8"/>
  <c r="AN773" i="8" s="1"/>
  <c r="AM718" i="8"/>
  <c r="AN718" i="8" s="1"/>
  <c r="AM761" i="8"/>
  <c r="AN761" i="8" s="1"/>
  <c r="AM814" i="8"/>
  <c r="AN814" i="8" s="1"/>
  <c r="AM784" i="8"/>
  <c r="AN784" i="8" s="1"/>
  <c r="AM827" i="8"/>
  <c r="AN827" i="8" s="1"/>
  <c r="AM775" i="8"/>
  <c r="AN775" i="8" s="1"/>
  <c r="AM807" i="8"/>
  <c r="AN807" i="8" s="1"/>
  <c r="AM859" i="8"/>
  <c r="AN859" i="8" s="1"/>
  <c r="AM860" i="8"/>
  <c r="AN860" i="8" s="1"/>
  <c r="AM913" i="8"/>
  <c r="AN913" i="8" s="1"/>
  <c r="AM929" i="8"/>
  <c r="AN929" i="8" s="1"/>
  <c r="AM974" i="8"/>
  <c r="AN974" i="8" s="1"/>
  <c r="AM1003" i="8"/>
  <c r="AN1003" i="8" s="1"/>
  <c r="AY59" i="8"/>
  <c r="AZ59" i="8"/>
  <c r="AZ22" i="8"/>
  <c r="L36" i="5" s="1"/>
  <c r="Z36" i="5" s="1"/>
  <c r="AY22" i="8"/>
  <c r="J36" i="5" s="1"/>
  <c r="AZ45" i="8"/>
  <c r="AY45" i="8"/>
  <c r="AM72" i="8"/>
  <c r="AN72" i="8" s="1"/>
  <c r="AZ38" i="8"/>
  <c r="AY38" i="8"/>
  <c r="AM19" i="8"/>
  <c r="AN19" i="8" s="1"/>
  <c r="AM45" i="8"/>
  <c r="AN45" i="8" s="1"/>
  <c r="BA14" i="8"/>
  <c r="AZ14" i="8"/>
  <c r="L28" i="5" s="1"/>
  <c r="Z28" i="5" s="1"/>
  <c r="AY14" i="8"/>
  <c r="J28" i="5" s="1"/>
  <c r="M23" i="7"/>
  <c r="R31" i="3" s="1"/>
  <c r="AC31" i="3" s="1"/>
  <c r="M19" i="7"/>
  <c r="R27" i="3" s="1"/>
  <c r="AB27" i="3" s="1"/>
  <c r="M14" i="7"/>
  <c r="R22" i="3" s="1"/>
  <c r="AA22" i="3" s="1"/>
  <c r="R24" i="7"/>
  <c r="R30" i="7"/>
  <c r="Z11" i="7"/>
  <c r="T20" i="4" s="1"/>
  <c r="X20" i="4" s="1"/>
  <c r="Y11" i="7"/>
  <c r="J11" i="7"/>
  <c r="O19" i="3" s="1"/>
  <c r="R20" i="7"/>
  <c r="X78" i="7"/>
  <c r="K78" i="7" s="1"/>
  <c r="O17" i="2" s="1"/>
  <c r="I78" i="7"/>
  <c r="M17" i="2" s="1"/>
  <c r="Z10" i="7"/>
  <c r="T19" i="4" s="1"/>
  <c r="X19" i="4" s="1"/>
  <c r="Y10" i="7"/>
  <c r="R9" i="7"/>
  <c r="R21" i="7"/>
  <c r="M12" i="7"/>
  <c r="R20" i="3" s="1"/>
  <c r="Z20" i="3" s="1"/>
  <c r="Z20" i="7"/>
  <c r="T29" i="4" s="1"/>
  <c r="X29" i="4" s="1"/>
  <c r="Y20" i="7"/>
  <c r="H18" i="7"/>
  <c r="M26" i="3" s="1"/>
  <c r="R33" i="7"/>
  <c r="Z36" i="7"/>
  <c r="Y36" i="7"/>
  <c r="L36" i="7" s="1"/>
  <c r="Q44" i="3" s="1"/>
  <c r="Z28" i="7"/>
  <c r="T37" i="4" s="1"/>
  <c r="X37" i="4" s="1"/>
  <c r="Y28" i="7"/>
  <c r="Z21" i="7"/>
  <c r="T30" i="4" s="1"/>
  <c r="X30" i="4" s="1"/>
  <c r="Y21" i="7"/>
  <c r="Z33" i="7"/>
  <c r="Y33" i="7"/>
  <c r="L33" i="7" s="1"/>
  <c r="Q41" i="3" s="1"/>
  <c r="R11" i="7"/>
  <c r="R10" i="7"/>
  <c r="X79" i="7"/>
  <c r="K79" i="7" s="1"/>
  <c r="O18" i="2" s="1"/>
  <c r="I79" i="7"/>
  <c r="M18" i="2" s="1"/>
  <c r="R35" i="7"/>
  <c r="K14" i="7"/>
  <c r="P22" i="3" s="1"/>
  <c r="M17" i="7"/>
  <c r="R25" i="3" s="1"/>
  <c r="AB25" i="3" s="1"/>
  <c r="X81" i="7"/>
  <c r="K81" i="7" s="1"/>
  <c r="O20" i="2" s="1"/>
  <c r="I81" i="7"/>
  <c r="M20" i="2" s="1"/>
  <c r="Z22" i="7"/>
  <c r="T31" i="4" s="1"/>
  <c r="X31" i="4" s="1"/>
  <c r="J21" i="7"/>
  <c r="O29" i="3" s="1"/>
  <c r="X82" i="7"/>
  <c r="K82" i="7" s="1"/>
  <c r="O21" i="2" s="1"/>
  <c r="I82" i="7"/>
  <c r="M21" i="2" s="1"/>
  <c r="M25" i="7"/>
  <c r="R33" i="3" s="1"/>
  <c r="AC33" i="3" s="1"/>
  <c r="R25" i="7"/>
  <c r="K34" i="7"/>
  <c r="P42" i="3" s="1"/>
  <c r="R31" i="7"/>
  <c r="R19" i="7"/>
  <c r="Z8" i="7"/>
  <c r="Y8" i="7"/>
  <c r="J8" i="7"/>
  <c r="O16" i="3" s="1"/>
  <c r="Y18" i="7"/>
  <c r="I80" i="7"/>
  <c r="M19" i="2" s="1"/>
  <c r="X80" i="7"/>
  <c r="K80" i="7" s="1"/>
  <c r="O19" i="2" s="1"/>
  <c r="U80" i="7"/>
  <c r="X19" i="2" s="1"/>
  <c r="U77" i="7"/>
  <c r="X16" i="2" s="1"/>
  <c r="U82" i="7"/>
  <c r="X21" i="2" s="1"/>
  <c r="U79" i="7"/>
  <c r="X18" i="2" s="1"/>
  <c r="U78" i="7"/>
  <c r="X17" i="2" s="1"/>
  <c r="G77" i="7"/>
  <c r="K16" i="2" s="1"/>
  <c r="U81" i="7"/>
  <c r="X20" i="2" s="1"/>
  <c r="M34" i="7"/>
  <c r="R42" i="3" s="1"/>
  <c r="AE42" i="3" s="1"/>
  <c r="Z13" i="7"/>
  <c r="Y13" i="7"/>
  <c r="M30" i="7"/>
  <c r="R38" i="3" s="1"/>
  <c r="AD38" i="3" s="1"/>
  <c r="Z18" i="7"/>
  <c r="T27" i="4" s="1"/>
  <c r="X27" i="4" s="1"/>
  <c r="W82" i="7"/>
  <c r="Y21" i="2" s="1"/>
  <c r="W79" i="7"/>
  <c r="Y18" i="2" s="1"/>
  <c r="I77" i="7"/>
  <c r="M16" i="2" s="1"/>
  <c r="W81" i="7"/>
  <c r="Y20" i="2" s="1"/>
  <c r="W80" i="7"/>
  <c r="Y19" i="2" s="1"/>
  <c r="X77" i="7"/>
  <c r="K77" i="7" s="1"/>
  <c r="O16" i="2" s="1"/>
  <c r="W77" i="7"/>
  <c r="Y16" i="2" s="1"/>
  <c r="W78" i="7"/>
  <c r="Y17" i="2" s="1"/>
  <c r="R27" i="7"/>
  <c r="R23" i="7"/>
  <c r="R36" i="7"/>
  <c r="H8" i="7"/>
  <c r="M16" i="3" s="1"/>
  <c r="R12" i="7"/>
  <c r="R15" i="7"/>
  <c r="R29" i="7"/>
  <c r="R28" i="7"/>
  <c r="R16" i="7"/>
  <c r="R17" i="7"/>
  <c r="R8" i="7"/>
  <c r="J36" i="7"/>
  <c r="O44" i="3" s="1"/>
  <c r="R26" i="7"/>
  <c r="R34" i="7"/>
  <c r="R14" i="7"/>
  <c r="R13" i="7"/>
  <c r="AM888" i="8" l="1"/>
  <c r="AN888" i="8" s="1"/>
  <c r="AM235" i="8"/>
  <c r="AN235" i="8" s="1"/>
  <c r="AM439" i="8"/>
  <c r="AN439" i="8" s="1"/>
  <c r="AM246" i="8"/>
  <c r="AN246" i="8" s="1"/>
  <c r="AM561" i="8"/>
  <c r="AN561" i="8" s="1"/>
  <c r="AM815" i="8"/>
  <c r="AN815" i="8" s="1"/>
  <c r="AC815" i="8" s="1"/>
  <c r="AM822" i="8"/>
  <c r="AN822" i="8" s="1"/>
  <c r="AM744" i="8"/>
  <c r="AN744" i="8" s="1"/>
  <c r="AM797" i="8"/>
  <c r="AN797" i="8" s="1"/>
  <c r="AM945" i="8"/>
  <c r="AN945" i="8" s="1"/>
  <c r="AM302" i="8"/>
  <c r="AN302" i="8" s="1"/>
  <c r="AM586" i="8"/>
  <c r="AN586" i="8" s="1"/>
  <c r="AM705" i="8"/>
  <c r="AN705" i="8" s="1"/>
  <c r="AM961" i="8"/>
  <c r="AN961" i="8" s="1"/>
  <c r="AM310" i="8"/>
  <c r="AN310" i="8" s="1"/>
  <c r="AM264" i="8"/>
  <c r="AN264" i="8" s="1"/>
  <c r="AM650" i="8"/>
  <c r="AN650" i="8" s="1"/>
  <c r="AM715" i="8"/>
  <c r="AN715" i="8" s="1"/>
  <c r="AM671" i="8"/>
  <c r="AN671" i="8" s="1"/>
  <c r="AM547" i="8"/>
  <c r="AN547" i="8" s="1"/>
  <c r="AM224" i="8"/>
  <c r="AN224" i="8" s="1"/>
  <c r="AM630" i="8"/>
  <c r="AN630" i="8" s="1"/>
  <c r="AM855" i="8"/>
  <c r="AN855" i="8" s="1"/>
  <c r="AM217" i="8"/>
  <c r="AN217" i="8" s="1"/>
  <c r="AM328" i="8"/>
  <c r="AN328" i="8" s="1"/>
  <c r="AM360" i="8"/>
  <c r="AN360" i="8" s="1"/>
  <c r="AM781" i="8"/>
  <c r="AN781" i="8" s="1"/>
  <c r="AM427" i="8"/>
  <c r="AN427" i="8" s="1"/>
  <c r="AM1006" i="8"/>
  <c r="AN1006" i="8" s="1"/>
  <c r="AM864" i="8"/>
  <c r="AN864" i="8" s="1"/>
  <c r="AM573" i="8"/>
  <c r="AN573" i="8" s="1"/>
  <c r="AM99" i="8"/>
  <c r="AN99" i="8" s="1"/>
  <c r="AM466" i="8"/>
  <c r="AN466" i="8" s="1"/>
  <c r="AM756" i="8"/>
  <c r="AN756" i="8" s="1"/>
  <c r="AM779" i="8"/>
  <c r="AN779" i="8" s="1"/>
  <c r="AM965" i="8"/>
  <c r="AN965" i="8" s="1"/>
  <c r="AM535" i="8"/>
  <c r="AN535" i="8" s="1"/>
  <c r="AM195" i="8"/>
  <c r="AN195" i="8" s="1"/>
  <c r="AM727" i="8"/>
  <c r="AN727" i="8" s="1"/>
  <c r="AM794" i="8"/>
  <c r="AN794" i="8" s="1"/>
  <c r="AM796" i="8"/>
  <c r="AN796" i="8" s="1"/>
  <c r="AM49" i="8"/>
  <c r="AN49" i="8" s="1"/>
  <c r="AM438" i="8"/>
  <c r="AN438" i="8" s="1"/>
  <c r="AM575" i="8"/>
  <c r="AN575" i="8" s="1"/>
  <c r="AM279" i="8"/>
  <c r="AN279" i="8" s="1"/>
  <c r="AM34" i="8"/>
  <c r="AN34" i="8" s="1"/>
  <c r="AM29" i="8"/>
  <c r="AN29" i="8" s="1"/>
  <c r="AM213" i="8"/>
  <c r="AN213" i="8" s="1"/>
  <c r="AM201" i="8"/>
  <c r="AN201" i="8" s="1"/>
  <c r="AM890" i="8"/>
  <c r="AN890" i="8" s="1"/>
  <c r="AM681" i="8"/>
  <c r="AN681" i="8" s="1"/>
  <c r="AM611" i="8"/>
  <c r="AN611" i="8" s="1"/>
  <c r="AM723" i="8"/>
  <c r="AN723" i="8" s="1"/>
  <c r="AM171" i="8"/>
  <c r="AN171" i="8" s="1"/>
  <c r="AM691" i="8"/>
  <c r="AN691" i="8" s="1"/>
  <c r="AM793" i="8"/>
  <c r="AN793" i="8" s="1"/>
  <c r="AM842" i="8"/>
  <c r="AN842" i="8" s="1"/>
  <c r="AM774" i="8"/>
  <c r="AN774" i="8" s="1"/>
  <c r="AM66" i="8"/>
  <c r="AN66" i="8" s="1"/>
  <c r="AM192" i="8"/>
  <c r="AN192" i="8" s="1"/>
  <c r="AM619" i="8"/>
  <c r="AN619" i="8" s="1"/>
  <c r="AM403" i="8"/>
  <c r="AN403" i="8" s="1"/>
  <c r="AM170" i="8"/>
  <c r="AN170" i="8" s="1"/>
  <c r="AM231" i="8"/>
  <c r="AN231" i="8" s="1"/>
  <c r="AM127" i="8"/>
  <c r="AN127" i="8" s="1"/>
  <c r="AM407" i="8"/>
  <c r="AN407" i="8" s="1"/>
  <c r="AM908" i="8"/>
  <c r="AN908" i="8" s="1"/>
  <c r="AM186" i="8"/>
  <c r="AN186" i="8" s="1"/>
  <c r="AM329" i="8"/>
  <c r="AN329" i="8" s="1"/>
  <c r="AM687" i="8"/>
  <c r="AN687" i="8" s="1"/>
  <c r="AM461" i="8"/>
  <c r="AN461" i="8" s="1"/>
  <c r="AM15" i="8"/>
  <c r="AN15" i="8" s="1"/>
  <c r="AM958" i="8"/>
  <c r="AN958" i="8" s="1"/>
  <c r="AM393" i="8"/>
  <c r="AN393" i="8" s="1"/>
  <c r="AM325" i="8"/>
  <c r="AN325" i="8" s="1"/>
  <c r="AM720" i="8"/>
  <c r="AN720" i="8" s="1"/>
  <c r="AM984" i="8"/>
  <c r="AN984" i="8" s="1"/>
  <c r="AM300" i="8"/>
  <c r="AN300" i="8" s="1"/>
  <c r="AM985" i="8"/>
  <c r="AN985" i="8" s="1"/>
  <c r="AM200" i="8"/>
  <c r="AN200" i="8" s="1"/>
  <c r="AM560" i="8"/>
  <c r="AN560" i="8" s="1"/>
  <c r="AM131" i="8"/>
  <c r="AN131" i="8" s="1"/>
  <c r="AM153" i="8"/>
  <c r="AN153" i="8" s="1"/>
  <c r="AM977" i="8"/>
  <c r="AN977" i="8" s="1"/>
  <c r="AM821" i="8"/>
  <c r="AN821" i="8" s="1"/>
  <c r="AM56" i="8"/>
  <c r="AN56" i="8" s="1"/>
  <c r="AM754" i="8"/>
  <c r="AN754" i="8" s="1"/>
  <c r="AM441" i="8"/>
  <c r="AN441" i="8" s="1"/>
  <c r="AM996" i="8"/>
  <c r="AN996" i="8" s="1"/>
  <c r="AM387" i="8"/>
  <c r="AN387" i="8" s="1"/>
  <c r="AM710" i="8"/>
  <c r="AN710" i="8" s="1"/>
  <c r="AM440" i="8"/>
  <c r="AN440" i="8" s="1"/>
  <c r="AM646" i="8"/>
  <c r="AN646" i="8" s="1"/>
  <c r="AM641" i="8"/>
  <c r="AN641" i="8" s="1"/>
  <c r="AM469" i="8"/>
  <c r="AN469" i="8" s="1"/>
  <c r="AM722" i="8"/>
  <c r="AN722" i="8" s="1"/>
  <c r="AM160" i="8"/>
  <c r="AN160" i="8" s="1"/>
  <c r="AM87" i="8"/>
  <c r="AN87" i="8" s="1"/>
  <c r="AM111" i="8"/>
  <c r="AN111" i="8" s="1"/>
  <c r="AM395" i="8"/>
  <c r="AN395" i="8" s="1"/>
  <c r="AM659" i="8"/>
  <c r="AN659" i="8" s="1"/>
  <c r="AM13" i="8"/>
  <c r="AN13" i="8" s="1"/>
  <c r="AM167" i="8"/>
  <c r="AN167" i="8" s="1"/>
  <c r="AM644" i="8"/>
  <c r="AN644" i="8" s="1"/>
  <c r="AM981" i="8"/>
  <c r="AN981" i="8" s="1"/>
  <c r="AM179" i="8"/>
  <c r="AN179" i="8" s="1"/>
  <c r="AM507" i="8"/>
  <c r="AN507" i="8" s="1"/>
  <c r="AM777" i="8"/>
  <c r="AN777" i="8" s="1"/>
  <c r="AM476" i="8"/>
  <c r="AN476" i="8" s="1"/>
  <c r="AM840" i="8"/>
  <c r="AN840" i="8" s="1"/>
  <c r="AM937" i="8"/>
  <c r="AN937" i="8" s="1"/>
  <c r="AM843" i="8"/>
  <c r="AN843" i="8" s="1"/>
  <c r="AM830" i="8"/>
  <c r="AN830" i="8" s="1"/>
  <c r="AM208" i="8"/>
  <c r="AN208" i="8" s="1"/>
  <c r="AM272" i="8"/>
  <c r="AN272" i="8" s="1"/>
  <c r="AM429" i="8"/>
  <c r="AN429" i="8" s="1"/>
  <c r="Q30" i="7"/>
  <c r="AM699" i="8"/>
  <c r="AN699" i="8" s="1"/>
  <c r="AM100" i="8"/>
  <c r="AN100" i="8" s="1"/>
  <c r="AM212" i="8"/>
  <c r="AN212" i="8" s="1"/>
  <c r="AM396" i="8"/>
  <c r="AN396" i="8" s="1"/>
  <c r="AM741" i="8"/>
  <c r="AN741" i="8" s="1"/>
  <c r="AM887" i="8"/>
  <c r="AN887" i="8" s="1"/>
  <c r="AM46" i="8"/>
  <c r="AN46" i="8" s="1"/>
  <c r="AM33" i="8"/>
  <c r="AN33" i="8" s="1"/>
  <c r="AM68" i="8"/>
  <c r="AN68" i="8" s="1"/>
  <c r="AM515" i="8"/>
  <c r="AN515" i="8" s="1"/>
  <c r="AM267" i="8"/>
  <c r="AN267" i="8" s="1"/>
  <c r="AM1004" i="8"/>
  <c r="AN1004" i="8" s="1"/>
  <c r="AM514" i="8"/>
  <c r="AN514" i="8" s="1"/>
  <c r="AM117" i="8"/>
  <c r="AN117" i="8" s="1"/>
  <c r="AM283" i="8"/>
  <c r="AN283" i="8" s="1"/>
  <c r="AM23" i="8"/>
  <c r="AN23" i="8" s="1"/>
  <c r="AM550" i="8"/>
  <c r="AN550" i="8" s="1"/>
  <c r="AM462" i="8"/>
  <c r="AN462" i="8" s="1"/>
  <c r="AM16" i="8"/>
  <c r="AN16" i="8" s="1"/>
  <c r="AM448" i="8"/>
  <c r="AN448" i="8" s="1"/>
  <c r="AM748" i="8"/>
  <c r="AN748" i="8" s="1"/>
  <c r="AM928" i="8"/>
  <c r="AN928" i="8" s="1"/>
  <c r="AM106" i="8"/>
  <c r="AN106" i="8" s="1"/>
  <c r="AM505" i="8"/>
  <c r="AN505" i="8" s="1"/>
  <c r="AM174" i="8"/>
  <c r="AN174" i="8" s="1"/>
  <c r="AM298" i="8"/>
  <c r="AN298" i="8" s="1"/>
  <c r="AM537" i="8"/>
  <c r="AN537" i="8" s="1"/>
  <c r="AM359" i="8"/>
  <c r="AN359" i="8" s="1"/>
  <c r="AM82" i="8"/>
  <c r="AN82" i="8" s="1"/>
  <c r="AM565" i="8"/>
  <c r="AN565" i="8" s="1"/>
  <c r="AM733" i="8"/>
  <c r="AN733" i="8" s="1"/>
  <c r="AM428" i="8"/>
  <c r="AN428" i="8" s="1"/>
  <c r="AM491" i="8"/>
  <c r="AN491" i="8" s="1"/>
  <c r="AM665" i="8"/>
  <c r="AN665" i="8" s="1"/>
  <c r="AM178" i="8"/>
  <c r="AN178" i="8" s="1"/>
  <c r="AM320" i="8"/>
  <c r="AN320" i="8" s="1"/>
  <c r="AM342" i="8"/>
  <c r="AN342" i="8" s="1"/>
  <c r="AM816" i="8"/>
  <c r="AN816" i="8" s="1"/>
  <c r="AM921" i="8"/>
  <c r="AN921" i="8" s="1"/>
  <c r="AM187" i="8"/>
  <c r="AN187" i="8" s="1"/>
  <c r="AM372" i="8"/>
  <c r="AN372" i="8" s="1"/>
  <c r="AM542" i="8"/>
  <c r="AN542" i="8" s="1"/>
  <c r="AM786" i="8"/>
  <c r="AN786" i="8" s="1"/>
  <c r="AM788" i="8"/>
  <c r="AN788" i="8" s="1"/>
  <c r="AM344" i="8"/>
  <c r="AN344" i="8" s="1"/>
  <c r="AM504" i="8"/>
  <c r="AN504" i="8" s="1"/>
  <c r="AM656" i="8"/>
  <c r="AN656" i="8" s="1"/>
  <c r="AM719" i="8"/>
  <c r="AN719" i="8" s="1"/>
  <c r="AM927" i="8"/>
  <c r="AN927" i="8" s="1"/>
  <c r="AC927" i="8" s="1"/>
  <c r="AM762" i="8"/>
  <c r="AN762" i="8" s="1"/>
  <c r="AM30" i="8"/>
  <c r="AN30" i="8" s="1"/>
  <c r="AM380" i="8"/>
  <c r="AN380" i="8" s="1"/>
  <c r="AM517" i="8"/>
  <c r="AN517" i="8" s="1"/>
  <c r="AM680" i="8"/>
  <c r="AN680" i="8" s="1"/>
  <c r="AM805" i="8"/>
  <c r="AN805" i="8" s="1"/>
  <c r="AM654" i="8"/>
  <c r="AN654" i="8" s="1"/>
  <c r="AM818" i="8"/>
  <c r="AN818" i="8" s="1"/>
  <c r="AM240" i="8"/>
  <c r="AN240" i="8" s="1"/>
  <c r="AM134" i="8"/>
  <c r="AN134" i="8" s="1"/>
  <c r="AM365" i="8"/>
  <c r="AN365" i="8" s="1"/>
  <c r="AM600" i="8"/>
  <c r="AN600" i="8" s="1"/>
  <c r="AM509" i="8"/>
  <c r="AN509" i="8" s="1"/>
  <c r="AM482" i="8"/>
  <c r="AN482" i="8" s="1"/>
  <c r="AM255" i="8"/>
  <c r="AN255" i="8" s="1"/>
  <c r="AM337" i="8"/>
  <c r="AN337" i="8" s="1"/>
  <c r="AM1001" i="8"/>
  <c r="AN1001" i="8" s="1"/>
  <c r="AM580" i="8"/>
  <c r="AN580" i="8" s="1"/>
  <c r="AM933" i="8"/>
  <c r="AN933" i="8" s="1"/>
  <c r="AM892" i="8"/>
  <c r="AN892" i="8" s="1"/>
  <c r="AM285" i="8"/>
  <c r="AN285" i="8" s="1"/>
  <c r="AM758" i="8"/>
  <c r="AN758" i="8" s="1"/>
  <c r="AM708" i="8"/>
  <c r="AN708" i="8" s="1"/>
  <c r="AM43" i="8"/>
  <c r="AN43" i="8" s="1"/>
  <c r="AM290" i="8"/>
  <c r="AN290" i="8" s="1"/>
  <c r="AM569" i="8"/>
  <c r="AN569" i="8" s="1"/>
  <c r="AM607" i="8"/>
  <c r="AN607" i="8" s="1"/>
  <c r="AM22" i="8"/>
  <c r="AN22" i="8" s="1"/>
  <c r="AM139" i="8"/>
  <c r="AN139" i="8" s="1"/>
  <c r="AM373" i="8"/>
  <c r="AN373" i="8" s="1"/>
  <c r="AM581" i="8"/>
  <c r="AN581" i="8" s="1"/>
  <c r="AM703" i="8"/>
  <c r="AN703" i="8" s="1"/>
  <c r="AM819" i="8"/>
  <c r="AN819" i="8" s="1"/>
  <c r="AM158" i="8"/>
  <c r="AN158" i="8" s="1"/>
  <c r="AM256" i="8"/>
  <c r="AN256" i="8" s="1"/>
  <c r="AM477" i="8"/>
  <c r="AN477" i="8" s="1"/>
  <c r="AM442" i="8"/>
  <c r="AN442" i="8" s="1"/>
  <c r="AM463" i="8"/>
  <c r="AN463" i="8" s="1"/>
  <c r="AM803" i="8"/>
  <c r="AN803" i="8" s="1"/>
  <c r="AM140" i="8"/>
  <c r="AN140" i="8" s="1"/>
  <c r="AM640" i="8"/>
  <c r="AN640" i="8" s="1"/>
  <c r="AM926" i="8"/>
  <c r="AN926" i="8" s="1"/>
  <c r="AM35" i="8"/>
  <c r="AN35" i="8" s="1"/>
  <c r="AM243" i="8"/>
  <c r="AN243" i="8" s="1"/>
  <c r="AM330" i="8"/>
  <c r="AN330" i="8" s="1"/>
  <c r="AM25" i="8"/>
  <c r="AN25" i="8" s="1"/>
  <c r="AM214" i="8"/>
  <c r="AN214" i="8" s="1"/>
  <c r="AM621" i="8"/>
  <c r="AN621" i="8" s="1"/>
  <c r="AM96" i="8"/>
  <c r="AN96" i="8" s="1"/>
  <c r="AM421" i="8"/>
  <c r="AN421" i="8" s="1"/>
  <c r="AM746" i="8"/>
  <c r="AN746" i="8" s="1"/>
  <c r="AM181" i="8"/>
  <c r="AN181" i="8" s="1"/>
  <c r="AM457" i="8"/>
  <c r="AN457" i="8" s="1"/>
  <c r="AM528" i="8"/>
  <c r="AN528" i="8" s="1"/>
  <c r="AM531" i="8"/>
  <c r="AN531" i="8" s="1"/>
  <c r="AM824" i="8"/>
  <c r="AN824" i="8" s="1"/>
  <c r="AM84" i="8"/>
  <c r="AN84" i="8" s="1"/>
  <c r="AM381" i="8"/>
  <c r="AN381" i="8" s="1"/>
  <c r="AM914" i="8"/>
  <c r="AN914" i="8" s="1"/>
  <c r="AM65" i="8"/>
  <c r="AN65" i="8" s="1"/>
  <c r="AM251" i="8"/>
  <c r="AN251" i="8" s="1"/>
  <c r="AM211" i="8"/>
  <c r="AN211" i="8" s="1"/>
  <c r="AM345" i="8"/>
  <c r="AN345" i="8" s="1"/>
  <c r="AM44" i="8"/>
  <c r="AN44" i="8" s="1"/>
  <c r="AM26" i="8"/>
  <c r="AN26" i="8" s="1"/>
  <c r="AM215" i="8"/>
  <c r="AN215" i="8" s="1"/>
  <c r="AM655" i="8"/>
  <c r="AN655" i="8" s="1"/>
  <c r="AM205" i="8"/>
  <c r="AN205" i="8" s="1"/>
  <c r="AM112" i="8"/>
  <c r="AN112" i="8" s="1"/>
  <c r="AM293" i="8"/>
  <c r="AN293" i="8" s="1"/>
  <c r="AM702" i="8"/>
  <c r="AN702" i="8" s="1"/>
  <c r="AM999" i="8"/>
  <c r="AN999" i="8" s="1"/>
  <c r="AM354" i="8"/>
  <c r="AN354" i="8" s="1"/>
  <c r="AM877" i="8"/>
  <c r="AN877" i="8" s="1"/>
  <c r="AM78" i="8"/>
  <c r="AN78" i="8" s="1"/>
  <c r="T38" i="4"/>
  <c r="X38" i="4" s="1"/>
  <c r="M29" i="7"/>
  <c r="R37" i="3" s="1"/>
  <c r="AD37" i="3" s="1"/>
  <c r="AM36" i="8"/>
  <c r="AN36" i="8" s="1"/>
  <c r="AM836" i="8"/>
  <c r="AN836" i="8" s="1"/>
  <c r="AM869" i="8"/>
  <c r="AN869" i="8" s="1"/>
  <c r="AM982" i="8"/>
  <c r="AN982" i="8" s="1"/>
  <c r="AM564" i="8"/>
  <c r="AN564" i="8" s="1"/>
  <c r="AM73" i="8"/>
  <c r="AN73" i="8" s="1"/>
  <c r="AM452" i="8"/>
  <c r="AN452" i="8" s="1"/>
  <c r="AM770" i="8"/>
  <c r="AN770" i="8" s="1"/>
  <c r="AM130" i="8"/>
  <c r="AN130" i="8" s="1"/>
  <c r="AM350" i="8"/>
  <c r="AN350" i="8" s="1"/>
  <c r="AM711" i="8"/>
  <c r="AN711" i="8" s="1"/>
  <c r="AM909" i="8"/>
  <c r="AN909" i="8" s="1"/>
  <c r="AM296" i="8"/>
  <c r="AN296" i="8" s="1"/>
  <c r="AM38" i="8"/>
  <c r="AN38" i="8" s="1"/>
  <c r="AM398" i="8"/>
  <c r="AN398" i="8" s="1"/>
  <c r="AM383" i="8"/>
  <c r="AN383" i="8" s="1"/>
  <c r="AM757" i="8"/>
  <c r="AN757" i="8" s="1"/>
  <c r="AM849" i="8"/>
  <c r="AN849" i="8" s="1"/>
  <c r="AM995" i="8"/>
  <c r="AN995" i="8" s="1"/>
  <c r="AM108" i="8"/>
  <c r="AN108" i="8" s="1"/>
  <c r="AM459" i="8"/>
  <c r="AN459" i="8" s="1"/>
  <c r="AM799" i="8"/>
  <c r="AN799" i="8" s="1"/>
  <c r="AM275" i="8"/>
  <c r="AN275" i="8" s="1"/>
  <c r="AM662" i="8"/>
  <c r="AN662" i="8" s="1"/>
  <c r="AM785" i="8"/>
  <c r="AN785" i="8" s="1"/>
  <c r="AM366" i="8"/>
  <c r="AN366" i="8" s="1"/>
  <c r="AM826" i="8"/>
  <c r="AN826" i="8" s="1"/>
  <c r="AM911" i="8"/>
  <c r="AN911" i="8" s="1"/>
  <c r="AM24" i="8"/>
  <c r="AN24" i="8" s="1"/>
  <c r="AM673" i="8"/>
  <c r="AN673" i="8" s="1"/>
  <c r="AM500" i="8"/>
  <c r="AN500" i="8" s="1"/>
  <c r="AM653" i="8"/>
  <c r="AN653" i="8" s="1"/>
  <c r="AM905" i="8"/>
  <c r="AN905" i="8" s="1"/>
  <c r="AM17" i="8"/>
  <c r="AN17" i="8" s="1"/>
  <c r="AM183" i="8"/>
  <c r="AN183" i="8" s="1"/>
  <c r="AM274" i="8"/>
  <c r="AN274" i="8" s="1"/>
  <c r="AM382" i="8"/>
  <c r="AN382" i="8" s="1"/>
  <c r="AM780" i="8"/>
  <c r="AN780" i="8" s="1"/>
  <c r="AM952" i="8"/>
  <c r="AN952" i="8" s="1"/>
  <c r="AM412" i="8"/>
  <c r="AN412" i="8" s="1"/>
  <c r="AM532" i="8"/>
  <c r="AN532" i="8" s="1"/>
  <c r="AM919" i="8"/>
  <c r="AN919" i="8" s="1"/>
  <c r="AM664" i="8"/>
  <c r="AN664" i="8" s="1"/>
  <c r="AM189" i="8"/>
  <c r="AN189" i="8" s="1"/>
  <c r="AM220" i="8"/>
  <c r="AN220" i="8" s="1"/>
  <c r="AM341" i="8"/>
  <c r="AN341" i="8" s="1"/>
  <c r="AM539" i="8"/>
  <c r="AN539" i="8" s="1"/>
  <c r="Q31" i="7"/>
  <c r="T22" i="4"/>
  <c r="X22" i="4" s="1"/>
  <c r="L8" i="7"/>
  <c r="Q16" i="3" s="1"/>
  <c r="Z17" i="4"/>
  <c r="L11" i="7"/>
  <c r="Q19" i="3" s="1"/>
  <c r="Z20" i="4"/>
  <c r="L13" i="7"/>
  <c r="Q21" i="3" s="1"/>
  <c r="Z22" i="4"/>
  <c r="L10" i="7"/>
  <c r="Q18" i="3" s="1"/>
  <c r="Z19" i="4"/>
  <c r="L18" i="7"/>
  <c r="Q26" i="3" s="1"/>
  <c r="Z27" i="4"/>
  <c r="AM692" i="8"/>
  <c r="AN692" i="8" s="1"/>
  <c r="AM944" i="8"/>
  <c r="AN944" i="8" s="1"/>
  <c r="AM520" i="8"/>
  <c r="AN520" i="8" s="1"/>
  <c r="AM633" i="8"/>
  <c r="AN633" i="8" s="1"/>
  <c r="AM950" i="8"/>
  <c r="AN950" i="8" s="1"/>
  <c r="AM789" i="8"/>
  <c r="AN789" i="8" s="1"/>
  <c r="AM881" i="8"/>
  <c r="AN881" i="8" s="1"/>
  <c r="AM156" i="8"/>
  <c r="AN156" i="8" s="1"/>
  <c r="Q14" i="7"/>
  <c r="T17" i="4"/>
  <c r="X17" i="4" s="1"/>
  <c r="Q25" i="7"/>
  <c r="Q9" i="7"/>
  <c r="Z51" i="5"/>
  <c r="Z49" i="5"/>
  <c r="X127" i="8"/>
  <c r="X52" i="8"/>
  <c r="X34" i="8"/>
  <c r="X31" i="8"/>
  <c r="X23" i="8"/>
  <c r="X16" i="8"/>
  <c r="X25" i="8"/>
  <c r="X26" i="8"/>
  <c r="X24" i="8"/>
  <c r="X11" i="8"/>
  <c r="X15" i="8"/>
  <c r="X12" i="8"/>
  <c r="X18" i="8"/>
  <c r="X14" i="8"/>
  <c r="X19" i="8"/>
  <c r="X13" i="8"/>
  <c r="X10" i="8"/>
  <c r="X8" i="8"/>
  <c r="X9" i="8"/>
  <c r="X115" i="8"/>
  <c r="X85" i="8"/>
  <c r="X99" i="8"/>
  <c r="X89" i="8"/>
  <c r="X76" i="8"/>
  <c r="X88" i="8"/>
  <c r="X120" i="8"/>
  <c r="X107" i="8"/>
  <c r="X20" i="8"/>
  <c r="X103" i="8"/>
  <c r="X55" i="8"/>
  <c r="X104" i="8"/>
  <c r="X75" i="8"/>
  <c r="X91" i="8"/>
  <c r="X119" i="8"/>
  <c r="X83" i="8"/>
  <c r="X87" i="8"/>
  <c r="X123" i="8"/>
  <c r="X57" i="8"/>
  <c r="X21" i="8"/>
  <c r="X62" i="8"/>
  <c r="X17" i="8"/>
  <c r="X42" i="8"/>
  <c r="X79" i="8"/>
  <c r="X45" i="8"/>
  <c r="X992" i="8"/>
  <c r="X993" i="8"/>
  <c r="X991" i="8"/>
  <c r="X964" i="8"/>
  <c r="X966" i="8"/>
  <c r="X1002" i="8"/>
  <c r="X936" i="8"/>
  <c r="X886" i="8"/>
  <c r="X946" i="8"/>
  <c r="X949" i="8"/>
  <c r="X906" i="8"/>
  <c r="X860" i="8"/>
  <c r="X922" i="8"/>
  <c r="X943" i="8"/>
  <c r="X908" i="8"/>
  <c r="X865" i="8"/>
  <c r="X824" i="8"/>
  <c r="X835" i="8"/>
  <c r="X913" i="8"/>
  <c r="X858" i="8"/>
  <c r="X837" i="8"/>
  <c r="X863" i="8"/>
  <c r="X800" i="8"/>
  <c r="X819" i="8"/>
  <c r="X833" i="8"/>
  <c r="X811" i="8"/>
  <c r="X44" i="8"/>
  <c r="X971" i="8"/>
  <c r="X997" i="8"/>
  <c r="X990" i="8"/>
  <c r="X960" i="8"/>
  <c r="X975" i="8"/>
  <c r="X969" i="8"/>
  <c r="X910" i="8"/>
  <c r="X921" i="8"/>
  <c r="X970" i="8"/>
  <c r="X905" i="8"/>
  <c r="X844" i="8"/>
  <c r="X900" i="8"/>
  <c r="X895" i="8"/>
  <c r="X909" i="8"/>
  <c r="X840" i="8"/>
  <c r="X850" i="8"/>
  <c r="X914" i="8"/>
  <c r="X839" i="8"/>
  <c r="X880" i="8"/>
  <c r="X836" i="8"/>
  <c r="X864" i="8"/>
  <c r="X814" i="8"/>
  <c r="X825" i="8"/>
  <c r="X779" i="8"/>
  <c r="X747" i="8"/>
  <c r="X754" i="8"/>
  <c r="X722" i="8"/>
  <c r="X785" i="8"/>
  <c r="X777" i="8"/>
  <c r="X732" i="8"/>
  <c r="X794" i="8"/>
  <c r="X760" i="8"/>
  <c r="X717" i="8"/>
  <c r="X685" i="8"/>
  <c r="X698" i="8"/>
  <c r="X650" i="8"/>
  <c r="X636" i="8"/>
  <c r="X691" i="8"/>
  <c r="X706" i="8"/>
  <c r="X649" i="8"/>
  <c r="X694" i="8"/>
  <c r="X723" i="8"/>
  <c r="X627" i="8"/>
  <c r="X595" i="8"/>
  <c r="X563" i="8"/>
  <c r="X531" i="8"/>
  <c r="X499" i="8"/>
  <c r="X589" i="8"/>
  <c r="X560" i="8"/>
  <c r="X626" i="8"/>
  <c r="X613" i="8"/>
  <c r="X674" i="8"/>
  <c r="X585" i="8"/>
  <c r="X495" i="8"/>
  <c r="X463" i="8"/>
  <c r="X588" i="8"/>
  <c r="X521" i="8"/>
  <c r="X536" i="8"/>
  <c r="X592" i="8"/>
  <c r="X565" i="8"/>
  <c r="X544" i="8"/>
  <c r="X512" i="8"/>
  <c r="X530" i="8"/>
  <c r="X453" i="8"/>
  <c r="X490" i="8"/>
  <c r="X481" i="8"/>
  <c r="X414" i="8"/>
  <c r="X382" i="8"/>
  <c r="X350" i="8"/>
  <c r="X432" i="8"/>
  <c r="X477" i="8"/>
  <c r="X428" i="8"/>
  <c r="X381" i="8"/>
  <c r="X343" i="8"/>
  <c r="X310" i="8"/>
  <c r="X278" i="8"/>
  <c r="X425" i="8"/>
  <c r="X327" i="8"/>
  <c r="X284" i="8"/>
  <c r="X1000" i="8"/>
  <c r="X981" i="8"/>
  <c r="X1004" i="8"/>
  <c r="X955" i="8"/>
  <c r="X957" i="8"/>
  <c r="X961" i="8"/>
  <c r="X902" i="8"/>
  <c r="X954" i="8"/>
  <c r="X941" i="8"/>
  <c r="X890" i="8"/>
  <c r="X903" i="8"/>
  <c r="X888" i="8"/>
  <c r="X927" i="8"/>
  <c r="X893" i="8"/>
  <c r="X832" i="8"/>
  <c r="X827" i="8"/>
  <c r="X897" i="8"/>
  <c r="X901" i="8"/>
  <c r="X828" i="8"/>
  <c r="X823" i="8"/>
  <c r="X848" i="8"/>
  <c r="X872" i="8"/>
  <c r="X807" i="8"/>
  <c r="X775" i="8"/>
  <c r="X736" i="8"/>
  <c r="X753" i="8"/>
  <c r="X718" i="8"/>
  <c r="X774" i="8"/>
  <c r="X772" i="8"/>
  <c r="X728" i="8"/>
  <c r="X789" i="8"/>
  <c r="X750" i="8"/>
  <c r="X713" i="8"/>
  <c r="X681" i="8"/>
  <c r="X688" i="8"/>
  <c r="X731" i="8"/>
  <c r="X632" i="8"/>
  <c r="X686" i="8"/>
  <c r="X696" i="8"/>
  <c r="X646" i="8"/>
  <c r="X684" i="8"/>
  <c r="X663" i="8"/>
  <c r="X623" i="8"/>
  <c r="X591" i="8"/>
  <c r="X559" i="8"/>
  <c r="X527" i="8"/>
  <c r="X622" i="8"/>
  <c r="X584" i="8"/>
  <c r="X556" i="8"/>
  <c r="X625" i="8"/>
  <c r="X608" i="8"/>
  <c r="X618" i="8"/>
  <c r="X580" i="8"/>
  <c r="X491" i="8"/>
  <c r="X459" i="8"/>
  <c r="X576" i="8"/>
  <c r="X506" i="8"/>
  <c r="X987" i="8"/>
  <c r="X977" i="8"/>
  <c r="X998" i="8"/>
  <c r="X950" i="8"/>
  <c r="X952" i="8"/>
  <c r="X985" i="8"/>
  <c r="X951" i="8"/>
  <c r="X889" i="8"/>
  <c r="X935" i="8"/>
  <c r="X920" i="8"/>
  <c r="X873" i="8"/>
  <c r="X875" i="8"/>
  <c r="X842" i="8"/>
  <c r="X859" i="8"/>
  <c r="X877" i="8"/>
  <c r="X788" i="8"/>
  <c r="X815" i="8"/>
  <c r="X795" i="8"/>
  <c r="X755" i="8"/>
  <c r="X748" i="8"/>
  <c r="X744" i="8"/>
  <c r="X801" i="8"/>
  <c r="X724" i="8"/>
  <c r="X781" i="8"/>
  <c r="X725" i="8"/>
  <c r="X677" i="8"/>
  <c r="X672" i="8"/>
  <c r="X644" i="8"/>
  <c r="X676" i="8"/>
  <c r="X680" i="8"/>
  <c r="X700" i="8"/>
  <c r="X657" i="8"/>
  <c r="X611" i="8"/>
  <c r="X571" i="8"/>
  <c r="X523" i="8"/>
  <c r="X606" i="8"/>
  <c r="X568" i="8"/>
  <c r="X620" i="8"/>
  <c r="X651" i="8"/>
  <c r="X596" i="8"/>
  <c r="X487" i="8"/>
  <c r="X447" i="8"/>
  <c r="X537" i="8"/>
  <c r="X520" i="8"/>
  <c r="X542" i="8"/>
  <c r="X545" i="8"/>
  <c r="X517" i="8"/>
  <c r="X465" i="8"/>
  <c r="X469" i="8"/>
  <c r="X513" i="8"/>
  <c r="X476" i="8"/>
  <c r="X406" i="8"/>
  <c r="X370" i="8"/>
  <c r="X445" i="8"/>
  <c r="X461" i="8"/>
  <c r="X440" i="8"/>
  <c r="X391" i="8"/>
  <c r="X341" i="8"/>
  <c r="X302" i="8"/>
  <c r="X393" i="8"/>
  <c r="X347" i="8"/>
  <c r="X300" i="8"/>
  <c r="X254" i="8"/>
  <c r="X244" i="8"/>
  <c r="X377" i="8"/>
  <c r="X360" i="8"/>
  <c r="X405" i="8"/>
  <c r="X363" i="8"/>
  <c r="X344" i="8"/>
  <c r="X296" i="8"/>
  <c r="X261" i="8"/>
  <c r="X225" i="8"/>
  <c r="X256" i="8"/>
  <c r="X196" i="8"/>
  <c r="X149" i="8"/>
  <c r="X288" i="8"/>
  <c r="X336" i="8"/>
  <c r="X319" i="8"/>
  <c r="X207" i="8"/>
  <c r="X208" i="8"/>
  <c r="X237" i="8"/>
  <c r="X243" i="8"/>
  <c r="X191" i="8"/>
  <c r="X205" i="8"/>
  <c r="X32" i="8"/>
  <c r="X194" i="8"/>
  <c r="X164" i="8"/>
  <c r="X156" i="8"/>
  <c r="X133" i="8"/>
  <c r="X117" i="8"/>
  <c r="X101" i="8"/>
  <c r="X81" i="8"/>
  <c r="X151" i="8"/>
  <c r="X193" i="8"/>
  <c r="X68" i="8"/>
  <c r="X66" i="8"/>
  <c r="X124" i="8"/>
  <c r="X54" i="8"/>
  <c r="X979" i="8"/>
  <c r="X962" i="8"/>
  <c r="X983" i="8"/>
  <c r="X942" i="8"/>
  <c r="X944" i="8"/>
  <c r="X948" i="8"/>
  <c r="X972" i="8"/>
  <c r="X882" i="8"/>
  <c r="X930" i="8"/>
  <c r="X911" i="8"/>
  <c r="X857" i="8"/>
  <c r="X870" i="8"/>
  <c r="X838" i="8"/>
  <c r="X841" i="8"/>
  <c r="X861" i="8"/>
  <c r="X784" i="8"/>
  <c r="X810" i="8"/>
  <c r="X791" i="8"/>
  <c r="X751" i="8"/>
  <c r="X740" i="8"/>
  <c r="X742" i="8"/>
  <c r="X778" i="8"/>
  <c r="X720" i="8"/>
  <c r="X776" i="8"/>
  <c r="X721" i="8"/>
  <c r="X673" i="8"/>
  <c r="X671" i="8"/>
  <c r="X640" i="8"/>
  <c r="X675" i="8"/>
  <c r="X679" i="8"/>
  <c r="X699" i="8"/>
  <c r="X647" i="8"/>
  <c r="X607" i="8"/>
  <c r="X567" i="8"/>
  <c r="X519" i="8"/>
  <c r="X605" i="8"/>
  <c r="X564" i="8"/>
  <c r="X610" i="8"/>
  <c r="X637" i="8"/>
  <c r="X586" i="8"/>
  <c r="X483" i="8"/>
  <c r="X443" i="8"/>
  <c r="X522" i="8"/>
  <c r="X504" i="8"/>
  <c r="X541" i="8"/>
  <c r="X593" i="8"/>
  <c r="X502" i="8"/>
  <c r="X450" i="8"/>
  <c r="X454" i="8"/>
  <c r="X482" i="8"/>
  <c r="X460" i="8"/>
  <c r="X402" i="8"/>
  <c r="X366" i="8"/>
  <c r="X434" i="8"/>
  <c r="X441" i="8"/>
  <c r="X429" i="8"/>
  <c r="X380" i="8"/>
  <c r="X334" i="8"/>
  <c r="X298" i="8"/>
  <c r="X389" i="8"/>
  <c r="X345" i="8"/>
  <c r="X295" i="8"/>
  <c r="X250" i="8"/>
  <c r="X240" i="8"/>
  <c r="X373" i="8"/>
  <c r="X342" i="8"/>
  <c r="X384" i="8"/>
  <c r="X361" i="8"/>
  <c r="X329" i="8"/>
  <c r="X291" i="8"/>
  <c r="X257" i="8"/>
  <c r="X223" i="8"/>
  <c r="X249" i="8"/>
  <c r="X192" i="8"/>
  <c r="X146" i="8"/>
  <c r="X277" i="8"/>
  <c r="X321" i="8"/>
  <c r="X304" i="8"/>
  <c r="X206" i="8"/>
  <c r="X202" i="8"/>
  <c r="X222" i="8"/>
  <c r="X242" i="8"/>
  <c r="X187" i="8"/>
  <c r="X82" i="8"/>
  <c r="X70" i="8"/>
  <c r="X189" i="8"/>
  <c r="X163" i="8"/>
  <c r="X155" i="8"/>
  <c r="X130" i="8"/>
  <c r="X114" i="8"/>
  <c r="X98" i="8"/>
  <c r="X77" i="8"/>
  <c r="X147" i="8"/>
  <c r="X190" i="8"/>
  <c r="X61" i="8"/>
  <c r="X50" i="8"/>
  <c r="X116" i="8"/>
  <c r="X38" i="8"/>
  <c r="X64" i="8"/>
  <c r="X996" i="8"/>
  <c r="X965" i="8"/>
  <c r="X947" i="8"/>
  <c r="X937" i="8"/>
  <c r="X926" i="8"/>
  <c r="X938" i="8"/>
  <c r="X915" i="8"/>
  <c r="X868" i="8"/>
  <c r="X884" i="8"/>
  <c r="X896" i="8"/>
  <c r="X853" i="8"/>
  <c r="X883" i="8"/>
  <c r="X898" i="8"/>
  <c r="X829" i="8"/>
  <c r="X808" i="8"/>
  <c r="X834" i="8"/>
  <c r="X798" i="8"/>
  <c r="X771" i="8"/>
  <c r="X780" i="8"/>
  <c r="X730" i="8"/>
  <c r="X773" i="8"/>
  <c r="X756" i="8"/>
  <c r="X745" i="8"/>
  <c r="X749" i="8"/>
  <c r="X701" i="8"/>
  <c r="X704" i="8"/>
  <c r="X665" i="8"/>
  <c r="X712" i="8"/>
  <c r="X656" i="8"/>
  <c r="X642" i="8"/>
  <c r="X668" i="8"/>
  <c r="X635" i="8"/>
  <c r="X587" i="8"/>
  <c r="X547" i="8"/>
  <c r="X507" i="8"/>
  <c r="X633" i="8"/>
  <c r="X664" i="8"/>
  <c r="X624" i="8"/>
  <c r="X617" i="8"/>
  <c r="X548" i="8"/>
  <c r="X471" i="8"/>
  <c r="X569" i="8"/>
  <c r="X574" i="8"/>
  <c r="X488" i="8"/>
  <c r="X582" i="8"/>
  <c r="X554" i="8"/>
  <c r="X494" i="8"/>
  <c r="X448" i="8"/>
  <c r="X510" i="8"/>
  <c r="X529" i="8"/>
  <c r="X426" i="8"/>
  <c r="X390" i="8"/>
  <c r="X354" i="8"/>
  <c r="X427" i="8"/>
  <c r="X446" i="8"/>
  <c r="X412" i="8"/>
  <c r="X364" i="8"/>
  <c r="X322" i="8"/>
  <c r="X286" i="8"/>
  <c r="X442" i="8"/>
  <c r="X317" i="8"/>
  <c r="X270" i="8"/>
  <c r="X399" i="8"/>
  <c r="X228" i="8"/>
  <c r="X421" i="8"/>
  <c r="X431" i="8"/>
  <c r="X355" i="8"/>
  <c r="X415" i="8"/>
  <c r="X313" i="8"/>
  <c r="X275" i="8"/>
  <c r="X299" i="8"/>
  <c r="X211" i="8"/>
  <c r="X231" i="8"/>
  <c r="X180" i="8"/>
  <c r="X140" i="8"/>
  <c r="X229" i="8"/>
  <c r="X247" i="8"/>
  <c r="X233" i="8"/>
  <c r="X255" i="8"/>
  <c r="X309" i="8"/>
  <c r="X209" i="8"/>
  <c r="X210" i="8"/>
  <c r="X175" i="8"/>
  <c r="X58" i="8"/>
  <c r="X43" i="8"/>
  <c r="X178" i="8"/>
  <c r="X160" i="8"/>
  <c r="X152" i="8"/>
  <c r="X125" i="8"/>
  <c r="X109" i="8"/>
  <c r="X93" i="8"/>
  <c r="X65" i="8"/>
  <c r="X141" i="8"/>
  <c r="X177" i="8"/>
  <c r="X39" i="8"/>
  <c r="X27" i="8"/>
  <c r="X92" i="8"/>
  <c r="X111" i="8"/>
  <c r="X1003" i="8"/>
  <c r="X967" i="8"/>
  <c r="X988" i="8"/>
  <c r="X1001" i="8"/>
  <c r="X986" i="8"/>
  <c r="X894" i="8"/>
  <c r="X924" i="8"/>
  <c r="X899" i="8"/>
  <c r="X887" i="8"/>
  <c r="X974" i="8"/>
  <c r="X933" i="8"/>
  <c r="X816" i="8"/>
  <c r="X867" i="8"/>
  <c r="X862" i="8"/>
  <c r="X826" i="8"/>
  <c r="X796" i="8"/>
  <c r="X817" i="8"/>
  <c r="X803" i="8"/>
  <c r="X763" i="8"/>
  <c r="X769" i="8"/>
  <c r="X714" i="8"/>
  <c r="X758" i="8"/>
  <c r="X741" i="8"/>
  <c r="X786" i="8"/>
  <c r="X733" i="8"/>
  <c r="X693" i="8"/>
  <c r="X687" i="8"/>
  <c r="X652" i="8"/>
  <c r="X702" i="8"/>
  <c r="X695" i="8"/>
  <c r="X711" i="8"/>
  <c r="X653" i="8"/>
  <c r="X619" i="8"/>
  <c r="X579" i="8"/>
  <c r="X539" i="8"/>
  <c r="X621" i="8"/>
  <c r="X575" i="8"/>
  <c r="X660" i="8"/>
  <c r="X598" i="8"/>
  <c r="X602" i="8"/>
  <c r="X516" i="8"/>
  <c r="X455" i="8"/>
  <c r="X553" i="8"/>
  <c r="X558" i="8"/>
  <c r="X480" i="8"/>
  <c r="X557" i="8"/>
  <c r="X533" i="8"/>
  <c r="X478" i="8"/>
  <c r="X508" i="8"/>
  <c r="X493" i="8"/>
  <c r="X514" i="8"/>
  <c r="X418" i="8"/>
  <c r="X378" i="8"/>
  <c r="X458" i="8"/>
  <c r="X474" i="8"/>
  <c r="X473" i="8"/>
  <c r="X397" i="8"/>
  <c r="X349" i="8"/>
  <c r="X314" i="8"/>
  <c r="X274" i="8"/>
  <c r="X385" i="8"/>
  <c r="X311" i="8"/>
  <c r="X262" i="8"/>
  <c r="X371" i="8"/>
  <c r="X408" i="8"/>
  <c r="X403" i="8"/>
  <c r="X411" i="8"/>
  <c r="X401" i="8"/>
  <c r="X387" i="8"/>
  <c r="X307" i="8"/>
  <c r="X269" i="8"/>
  <c r="X259" i="8"/>
  <c r="X292" i="8"/>
  <c r="X204" i="8"/>
  <c r="X172" i="8"/>
  <c r="X315" i="8"/>
  <c r="X216" i="8"/>
  <c r="X234" i="8"/>
  <c r="X217" i="8"/>
  <c r="X239" i="8"/>
  <c r="X267" i="8"/>
  <c r="X276" i="8"/>
  <c r="X199" i="8"/>
  <c r="X167" i="8"/>
  <c r="X51" i="8"/>
  <c r="X35" i="8"/>
  <c r="X170" i="8"/>
  <c r="X158" i="8"/>
  <c r="X137" i="8"/>
  <c r="X121" i="8"/>
  <c r="X105" i="8"/>
  <c r="X86" i="8"/>
  <c r="X49" i="8"/>
  <c r="X201" i="8"/>
  <c r="X169" i="8"/>
  <c r="X138" i="8"/>
  <c r="X132" i="8"/>
  <c r="X72" i="8"/>
  <c r="X71" i="8"/>
  <c r="X128" i="8"/>
  <c r="X976" i="8"/>
  <c r="X968" i="8"/>
  <c r="X934" i="8"/>
  <c r="X923" i="8"/>
  <c r="X904" i="8"/>
  <c r="X869" i="8"/>
  <c r="X917" i="8"/>
  <c r="X845" i="8"/>
  <c r="X802" i="8"/>
  <c r="X797" i="8"/>
  <c r="X790" i="8"/>
  <c r="X809" i="8"/>
  <c r="X705" i="8"/>
  <c r="X661" i="8"/>
  <c r="X658" i="8"/>
  <c r="X678" i="8"/>
  <c r="X599" i="8"/>
  <c r="X511" i="8"/>
  <c r="X666" i="8"/>
  <c r="X629" i="8"/>
  <c r="X475" i="8"/>
  <c r="X581" i="8"/>
  <c r="X540" i="8"/>
  <c r="X525" i="8"/>
  <c r="X437" i="8"/>
  <c r="X430" i="8"/>
  <c r="X358" i="8"/>
  <c r="X457" i="8"/>
  <c r="X365" i="8"/>
  <c r="X290" i="8"/>
  <c r="X332" i="8"/>
  <c r="X400" i="8"/>
  <c r="X351" i="8"/>
  <c r="X356" i="8"/>
  <c r="X323" i="8"/>
  <c r="X325" i="8"/>
  <c r="X245" i="8"/>
  <c r="X142" i="8"/>
  <c r="X263" i="8"/>
  <c r="X272" i="8"/>
  <c r="X214" i="8"/>
  <c r="X179" i="8"/>
  <c r="X56" i="8"/>
  <c r="X161" i="8"/>
  <c r="X126" i="8"/>
  <c r="X94" i="8"/>
  <c r="X143" i="8"/>
  <c r="X41" i="8"/>
  <c r="X100" i="8"/>
  <c r="X96" i="8"/>
  <c r="X980" i="8"/>
  <c r="X939" i="8"/>
  <c r="X918" i="8"/>
  <c r="X907" i="8"/>
  <c r="X874" i="8"/>
  <c r="X843" i="8"/>
  <c r="X881" i="8"/>
  <c r="X804" i="8"/>
  <c r="X831" i="8"/>
  <c r="X770" i="8"/>
  <c r="X768" i="8"/>
  <c r="X739" i="8"/>
  <c r="X697" i="8"/>
  <c r="X654" i="8"/>
  <c r="X727" i="8"/>
  <c r="X659" i="8"/>
  <c r="X583" i="8"/>
  <c r="X503" i="8"/>
  <c r="X662" i="8"/>
  <c r="X612" i="8"/>
  <c r="X467" i="8"/>
  <c r="X566" i="8"/>
  <c r="X573" i="8"/>
  <c r="X486" i="8"/>
  <c r="X497" i="8"/>
  <c r="X422" i="8"/>
  <c r="X346" i="8"/>
  <c r="X485" i="8"/>
  <c r="X359" i="8"/>
  <c r="X282" i="8"/>
  <c r="X316" i="8"/>
  <c r="X372" i="8"/>
  <c r="X404" i="8"/>
  <c r="X424" i="8"/>
  <c r="X312" i="8"/>
  <c r="X287" i="8"/>
  <c r="X230" i="8"/>
  <c r="X338" i="8"/>
  <c r="X235" i="8"/>
  <c r="X246" i="8"/>
  <c r="X289" i="8"/>
  <c r="X171" i="8"/>
  <c r="X37" i="8"/>
  <c r="X159" i="8"/>
  <c r="X122" i="8"/>
  <c r="X90" i="8"/>
  <c r="X139" i="8"/>
  <c r="X29" i="8"/>
  <c r="X80" i="8"/>
  <c r="X959" i="8"/>
  <c r="X973" i="8"/>
  <c r="X878" i="8"/>
  <c r="X891" i="8"/>
  <c r="X928" i="8"/>
  <c r="X813" i="8"/>
  <c r="X846" i="8"/>
  <c r="X792" i="8"/>
  <c r="X799" i="8"/>
  <c r="X764" i="8"/>
  <c r="X757" i="8"/>
  <c r="X782" i="8"/>
  <c r="X689" i="8"/>
  <c r="X648" i="8"/>
  <c r="X690" i="8"/>
  <c r="X737" i="8"/>
  <c r="X645" i="8"/>
  <c r="X616" i="8"/>
  <c r="X641" i="8"/>
  <c r="X601" i="8"/>
  <c r="X451" i="8"/>
  <c r="X550" i="8"/>
  <c r="X546" i="8"/>
  <c r="X466" i="8"/>
  <c r="X524" i="8"/>
  <c r="X410" i="8"/>
  <c r="X452" i="8"/>
  <c r="X462" i="8"/>
  <c r="X348" i="8"/>
  <c r="X395" i="8"/>
  <c r="X301" i="8"/>
  <c r="X340" i="8"/>
  <c r="X369" i="8"/>
  <c r="X392" i="8"/>
  <c r="X297" i="8"/>
  <c r="X241" i="8"/>
  <c r="X200" i="8"/>
  <c r="X303" i="8"/>
  <c r="X331" i="8"/>
  <c r="X238" i="8"/>
  <c r="X264" i="8"/>
  <c r="X150" i="8"/>
  <c r="X197" i="8"/>
  <c r="X157" i="8"/>
  <c r="X118" i="8"/>
  <c r="X84" i="8"/>
  <c r="X198" i="8"/>
  <c r="X136" i="8"/>
  <c r="X131" i="8"/>
  <c r="X95" i="8"/>
  <c r="X994" i="8"/>
  <c r="X953" i="8"/>
  <c r="X940" i="8"/>
  <c r="X879" i="8"/>
  <c r="X919" i="8"/>
  <c r="X866" i="8"/>
  <c r="X856" i="8"/>
  <c r="X820" i="8"/>
  <c r="X787" i="8"/>
  <c r="X738" i="8"/>
  <c r="X762" i="8"/>
  <c r="X766" i="8"/>
  <c r="X669" i="8"/>
  <c r="X628" i="8"/>
  <c r="X715" i="8"/>
  <c r="X643" i="8"/>
  <c r="X555" i="8"/>
  <c r="X600" i="8"/>
  <c r="X609" i="8"/>
  <c r="X578" i="8"/>
  <c r="X439" i="8"/>
  <c r="X496" i="8"/>
  <c r="X570" i="8"/>
  <c r="X449" i="8"/>
  <c r="X526" i="8"/>
  <c r="X398" i="8"/>
  <c r="X456" i="8"/>
  <c r="X423" i="8"/>
  <c r="X330" i="8"/>
  <c r="X368" i="8"/>
  <c r="X285" i="8"/>
  <c r="X236" i="8"/>
  <c r="X339" i="8"/>
  <c r="X357" i="8"/>
  <c r="X281" i="8"/>
  <c r="X219" i="8"/>
  <c r="X188" i="8"/>
  <c r="X268" i="8"/>
  <c r="X293" i="8"/>
  <c r="X335" i="8"/>
  <c r="X227" i="8"/>
  <c r="X78" i="8"/>
  <c r="X186" i="8"/>
  <c r="X154" i="8"/>
  <c r="X113" i="8"/>
  <c r="X73" i="8"/>
  <c r="X185" i="8"/>
  <c r="X47" i="8"/>
  <c r="X36" i="8"/>
  <c r="X28" i="8"/>
  <c r="X978" i="8"/>
  <c r="X945" i="8"/>
  <c r="X929" i="8"/>
  <c r="X876" i="8"/>
  <c r="X912" i="8"/>
  <c r="X854" i="8"/>
  <c r="X855" i="8"/>
  <c r="X812" i="8"/>
  <c r="X783" i="8"/>
  <c r="X734" i="8"/>
  <c r="X761" i="8"/>
  <c r="X765" i="8"/>
  <c r="X752" i="8"/>
  <c r="X719" i="8"/>
  <c r="X655" i="8"/>
  <c r="X639" i="8"/>
  <c r="X551" i="8"/>
  <c r="X590" i="8"/>
  <c r="X604" i="8"/>
  <c r="X549" i="8"/>
  <c r="X435" i="8"/>
  <c r="X492" i="8"/>
  <c r="X562" i="8"/>
  <c r="X464" i="8"/>
  <c r="X498" i="8"/>
  <c r="X394" i="8"/>
  <c r="X433" i="8"/>
  <c r="X413" i="8"/>
  <c r="X326" i="8"/>
  <c r="X367" i="8"/>
  <c r="X279" i="8"/>
  <c r="X232" i="8"/>
  <c r="X337" i="8"/>
  <c r="X420" i="8"/>
  <c r="X280" i="8"/>
  <c r="X215" i="8"/>
  <c r="X184" i="8"/>
  <c r="X251" i="8"/>
  <c r="X260" i="8"/>
  <c r="X320" i="8"/>
  <c r="X226" i="8"/>
  <c r="X74" i="8"/>
  <c r="X181" i="8"/>
  <c r="X153" i="8"/>
  <c r="X110" i="8"/>
  <c r="X67" i="8"/>
  <c r="X182" i="8"/>
  <c r="X33" i="8"/>
  <c r="X30" i="8"/>
  <c r="X22" i="8"/>
  <c r="X112" i="8"/>
  <c r="X1006" i="8"/>
  <c r="X1005" i="8"/>
  <c r="X932" i="8"/>
  <c r="X852" i="8"/>
  <c r="X892" i="8"/>
  <c r="X871" i="8"/>
  <c r="X821" i="8"/>
  <c r="X830" i="8"/>
  <c r="X767" i="8"/>
  <c r="X726" i="8"/>
  <c r="X746" i="8"/>
  <c r="X743" i="8"/>
  <c r="X703" i="8"/>
  <c r="X707" i="8"/>
  <c r="X638" i="8"/>
  <c r="X631" i="8"/>
  <c r="X543" i="8"/>
  <c r="X630" i="8"/>
  <c r="X614" i="8"/>
  <c r="X532" i="8"/>
  <c r="X561" i="8"/>
  <c r="X484" i="8"/>
  <c r="X534" i="8"/>
  <c r="X528" i="8"/>
  <c r="X509" i="8"/>
  <c r="X386" i="8"/>
  <c r="X417" i="8"/>
  <c r="X407" i="8"/>
  <c r="X318" i="8"/>
  <c r="X416" i="8"/>
  <c r="X266" i="8"/>
  <c r="X224" i="8"/>
  <c r="X419" i="8"/>
  <c r="X388" i="8"/>
  <c r="X273" i="8"/>
  <c r="X305" i="8"/>
  <c r="X176" i="8"/>
  <c r="X220" i="8"/>
  <c r="X221" i="8"/>
  <c r="X283" i="8"/>
  <c r="X203" i="8"/>
  <c r="X53" i="8"/>
  <c r="X173" i="8"/>
  <c r="X148" i="8"/>
  <c r="X106" i="8"/>
  <c r="X60" i="8"/>
  <c r="X174" i="8"/>
  <c r="X135" i="8"/>
  <c r="X995" i="8"/>
  <c r="X999" i="8"/>
  <c r="X989" i="8"/>
  <c r="X958" i="8"/>
  <c r="X956" i="8"/>
  <c r="X925" i="8"/>
  <c r="X851" i="8"/>
  <c r="X822" i="8"/>
  <c r="X818" i="8"/>
  <c r="X759" i="8"/>
  <c r="X710" i="8"/>
  <c r="X735" i="8"/>
  <c r="X729" i="8"/>
  <c r="X682" i="8"/>
  <c r="X692" i="8"/>
  <c r="X708" i="8"/>
  <c r="X615" i="8"/>
  <c r="X535" i="8"/>
  <c r="X572" i="8"/>
  <c r="X597" i="8"/>
  <c r="X500" i="8"/>
  <c r="X538" i="8"/>
  <c r="X577" i="8"/>
  <c r="X518" i="8"/>
  <c r="X470" i="8"/>
  <c r="X489" i="8"/>
  <c r="X374" i="8"/>
  <c r="X468" i="8"/>
  <c r="X396" i="8"/>
  <c r="X306" i="8"/>
  <c r="X376" i="8"/>
  <c r="X258" i="8"/>
  <c r="X379" i="8"/>
  <c r="X409" i="8"/>
  <c r="X353" i="8"/>
  <c r="X265" i="8"/>
  <c r="X271" i="8"/>
  <c r="X168" i="8"/>
  <c r="X212" i="8"/>
  <c r="X213" i="8"/>
  <c r="X252" i="8"/>
  <c r="X195" i="8"/>
  <c r="X46" i="8"/>
  <c r="X165" i="8"/>
  <c r="X134" i="8"/>
  <c r="X102" i="8"/>
  <c r="X40" i="8"/>
  <c r="X166" i="8"/>
  <c r="X69" i="8"/>
  <c r="X59" i="8"/>
  <c r="X984" i="8"/>
  <c r="X982" i="8"/>
  <c r="X963" i="8"/>
  <c r="X931" i="8"/>
  <c r="X916" i="8"/>
  <c r="X849" i="8"/>
  <c r="X885" i="8"/>
  <c r="X847" i="8"/>
  <c r="X806" i="8"/>
  <c r="X805" i="8"/>
  <c r="X793" i="8"/>
  <c r="X716" i="8"/>
  <c r="X709" i="8"/>
  <c r="X667" i="8"/>
  <c r="X670" i="8"/>
  <c r="X683" i="8"/>
  <c r="X603" i="8"/>
  <c r="X515" i="8"/>
  <c r="X552" i="8"/>
  <c r="X634" i="8"/>
  <c r="X479" i="8"/>
  <c r="X505" i="8"/>
  <c r="X594" i="8"/>
  <c r="X501" i="8"/>
  <c r="X438" i="8"/>
  <c r="X444" i="8"/>
  <c r="X362" i="8"/>
  <c r="X472" i="8"/>
  <c r="X375" i="8"/>
  <c r="X294" i="8"/>
  <c r="X333" i="8"/>
  <c r="X436" i="8"/>
  <c r="X352" i="8"/>
  <c r="X383" i="8"/>
  <c r="X328" i="8"/>
  <c r="X253" i="8"/>
  <c r="X248" i="8"/>
  <c r="X144" i="8"/>
  <c r="X308" i="8"/>
  <c r="X324" i="8"/>
  <c r="X218" i="8"/>
  <c r="X183" i="8"/>
  <c r="X63" i="8"/>
  <c r="X162" i="8"/>
  <c r="X129" i="8"/>
  <c r="X97" i="8"/>
  <c r="X145" i="8"/>
  <c r="X48" i="8"/>
  <c r="X108" i="8"/>
  <c r="AA5" i="8"/>
  <c r="L28" i="7"/>
  <c r="Q36" i="3" s="1"/>
  <c r="Z37" i="4"/>
  <c r="Y55" i="8"/>
  <c r="Y52" i="8"/>
  <c r="Y33" i="8"/>
  <c r="Y34" i="8"/>
  <c r="Y30" i="8"/>
  <c r="Y38" i="8"/>
  <c r="Y48" i="8"/>
  <c r="Y36" i="8"/>
  <c r="Y25" i="8"/>
  <c r="Y20" i="8"/>
  <c r="Y76" i="8"/>
  <c r="Y19" i="8"/>
  <c r="Y13" i="8"/>
  <c r="Y12" i="8"/>
  <c r="Y21" i="8"/>
  <c r="Y14" i="8"/>
  <c r="Y17" i="8"/>
  <c r="Y10" i="8"/>
  <c r="Y11" i="8"/>
  <c r="Y9" i="8"/>
  <c r="Y1003" i="8"/>
  <c r="Y977" i="8"/>
  <c r="Y960" i="8"/>
  <c r="Y1000" i="8"/>
  <c r="Y950" i="8"/>
  <c r="Y970" i="8"/>
  <c r="Y947" i="8"/>
  <c r="Y881" i="8"/>
  <c r="Y919" i="8"/>
  <c r="Y918" i="8"/>
  <c r="Y903" i="8"/>
  <c r="Y930" i="8"/>
  <c r="Y901" i="8"/>
  <c r="Y896" i="8"/>
  <c r="Y952" i="8"/>
  <c r="Y852" i="8"/>
  <c r="Y827" i="8"/>
  <c r="Y928" i="8"/>
  <c r="Y895" i="8"/>
  <c r="Y874" i="8"/>
  <c r="Y832" i="8"/>
  <c r="Y823" i="8"/>
  <c r="Y780" i="8"/>
  <c r="Y748" i="8"/>
  <c r="Y865" i="8"/>
  <c r="Y801" i="8"/>
  <c r="Y858" i="8"/>
  <c r="Y828" i="8"/>
  <c r="Y755" i="8"/>
  <c r="Y718" i="8"/>
  <c r="Y686" i="8"/>
  <c r="Y654" i="8"/>
  <c r="Y759" i="8"/>
  <c r="Y711" i="8"/>
  <c r="Y777" i="8"/>
  <c r="Y786" i="8"/>
  <c r="Y749" i="8"/>
  <c r="Y798" i="8"/>
  <c r="Y632" i="8"/>
  <c r="Y600" i="8"/>
  <c r="Y712" i="8"/>
  <c r="Y720" i="8"/>
  <c r="Y697" i="8"/>
  <c r="Y708" i="8"/>
  <c r="Y668" i="8"/>
  <c r="Y647" i="8"/>
  <c r="Y689" i="8"/>
  <c r="Y646" i="8"/>
  <c r="Y590" i="8"/>
  <c r="Y556" i="8"/>
  <c r="Y595" i="8"/>
  <c r="Y627" i="8"/>
  <c r="Y655" i="8"/>
  <c r="Y649" i="8"/>
  <c r="Y547" i="8"/>
  <c r="Y515" i="8"/>
  <c r="Y561" i="8"/>
  <c r="Y581" i="8"/>
  <c r="Y496" i="8"/>
  <c r="Y526" i="8"/>
  <c r="Y565" i="8"/>
  <c r="Y534" i="8"/>
  <c r="Y495" i="8"/>
  <c r="Y463" i="8"/>
  <c r="Y464" i="8"/>
  <c r="Y407" i="8"/>
  <c r="Y375" i="8"/>
  <c r="Y343" i="8"/>
  <c r="Y438" i="8"/>
  <c r="Y436" i="8"/>
  <c r="Y501" i="8"/>
  <c r="Y466" i="8"/>
  <c r="Y417" i="8"/>
  <c r="Y370" i="8"/>
  <c r="Y327" i="8"/>
  <c r="Y295" i="8"/>
  <c r="Y441" i="8"/>
  <c r="Y446" i="8"/>
  <c r="Y445" i="8"/>
  <c r="Y349" i="8"/>
  <c r="Y302" i="8"/>
  <c r="Y262" i="8"/>
  <c r="Y364" i="8"/>
  <c r="Y435" i="8"/>
  <c r="Y322" i="8"/>
  <c r="Y288" i="8"/>
  <c r="Y246" i="8"/>
  <c r="Y426" i="8"/>
  <c r="Y348" i="8"/>
  <c r="Y410" i="8"/>
  <c r="Y389" i="8"/>
  <c r="Y231" i="8"/>
  <c r="Y180" i="8"/>
  <c r="Y140" i="8"/>
  <c r="Y124" i="8"/>
  <c r="Y108" i="8"/>
  <c r="Y92" i="8"/>
  <c r="Y273" i="8"/>
  <c r="Y253" i="8"/>
  <c r="Y189" i="8"/>
  <c r="Y163" i="8"/>
  <c r="Y1006" i="8"/>
  <c r="Y979" i="8"/>
  <c r="Y978" i="8"/>
  <c r="Y988" i="8"/>
  <c r="Y980" i="8"/>
  <c r="Y957" i="8"/>
  <c r="Y948" i="8"/>
  <c r="Y921" i="8"/>
  <c r="Y938" i="8"/>
  <c r="Y961" i="8"/>
  <c r="Y894" i="8"/>
  <c r="Y871" i="8"/>
  <c r="Y904" i="8"/>
  <c r="Y936" i="8"/>
  <c r="Y933" i="8"/>
  <c r="Y882" i="8"/>
  <c r="Y870" i="8"/>
  <c r="Y867" i="8"/>
  <c r="Y872" i="8"/>
  <c r="Y920" i="8"/>
  <c r="Y869" i="8"/>
  <c r="Y813" i="8"/>
  <c r="Y800" i="8"/>
  <c r="Y768" i="8"/>
  <c r="Y736" i="8"/>
  <c r="Y834" i="8"/>
  <c r="Y789" i="8"/>
  <c r="Y811" i="8"/>
  <c r="Y791" i="8"/>
  <c r="Y738" i="8"/>
  <c r="Y706" i="8"/>
  <c r="Y674" i="8"/>
  <c r="Y742" i="8"/>
  <c r="Y731" i="8"/>
  <c r="Y802" i="8"/>
  <c r="Y761" i="8"/>
  <c r="Y767" i="8"/>
  <c r="Y729" i="8"/>
  <c r="Y652" i="8"/>
  <c r="Y620" i="8"/>
  <c r="Y588" i="8"/>
  <c r="Y691" i="8"/>
  <c r="Y641" i="8"/>
  <c r="Y681" i="8"/>
  <c r="Y699" i="8"/>
  <c r="Y747" i="8"/>
  <c r="Y741" i="8"/>
  <c r="Y673" i="8"/>
  <c r="Y621" i="8"/>
  <c r="Y575" i="8"/>
  <c r="Y626" i="8"/>
  <c r="Y579" i="8"/>
  <c r="Y613" i="8"/>
  <c r="Y618" i="8"/>
  <c r="Y567" i="8"/>
  <c r="Y535" i="8"/>
  <c r="Y503" i="8"/>
  <c r="Y537" i="8"/>
  <c r="Y558" i="8"/>
  <c r="Y484" i="8"/>
  <c r="Y509" i="8"/>
  <c r="Y545" i="8"/>
  <c r="Y549" i="8"/>
  <c r="Y483" i="8"/>
  <c r="Y451" i="8"/>
  <c r="Y427" i="8"/>
  <c r="Y395" i="8"/>
  <c r="Y363" i="8"/>
  <c r="Y508" i="8"/>
  <c r="Y497" i="8"/>
  <c r="Y502" i="8"/>
  <c r="Y517" i="8"/>
  <c r="Y449" i="8"/>
  <c r="Y401" i="8"/>
  <c r="Y354" i="8"/>
  <c r="Y315" i="8"/>
  <c r="Y283" i="8"/>
  <c r="Y422" i="8"/>
  <c r="Y482" i="8"/>
  <c r="Y428" i="8"/>
  <c r="Y333" i="8"/>
  <c r="Y987" i="8"/>
  <c r="Y991" i="8"/>
  <c r="Y985" i="8"/>
  <c r="Y999" i="8"/>
  <c r="Y969" i="8"/>
  <c r="Y889" i="8"/>
  <c r="Y972" i="8"/>
  <c r="Y931" i="8"/>
  <c r="Y935" i="8"/>
  <c r="Y943" i="8"/>
  <c r="Y909" i="8"/>
  <c r="Y860" i="8"/>
  <c r="Y883" i="8"/>
  <c r="Y848" i="8"/>
  <c r="Y878" i="8"/>
  <c r="Y816" i="8"/>
  <c r="Y792" i="8"/>
  <c r="Y752" i="8"/>
  <c r="Y839" i="8"/>
  <c r="Y829" i="8"/>
  <c r="Y837" i="8"/>
  <c r="Y753" i="8"/>
  <c r="Y698" i="8"/>
  <c r="Y658" i="8"/>
  <c r="Y757" i="8"/>
  <c r="Y787" i="8"/>
  <c r="Y794" i="8"/>
  <c r="Y733" i="8"/>
  <c r="Y644" i="8"/>
  <c r="Y604" i="8"/>
  <c r="Y692" i="8"/>
  <c r="Y633" i="8"/>
  <c r="Y716" i="8"/>
  <c r="Y653" i="8"/>
  <c r="Y705" i="8"/>
  <c r="Y661" i="8"/>
  <c r="Y630" i="8"/>
  <c r="Y611" i="8"/>
  <c r="Y635" i="8"/>
  <c r="Y619" i="8"/>
  <c r="Y559" i="8"/>
  <c r="Y519" i="8"/>
  <c r="Y538" i="8"/>
  <c r="Y536" i="8"/>
  <c r="Y541" i="8"/>
  <c r="Y546" i="8"/>
  <c r="Y532" i="8"/>
  <c r="Y467" i="8"/>
  <c r="Y431" i="8"/>
  <c r="Y387" i="8"/>
  <c r="Y347" i="8"/>
  <c r="Y434" i="8"/>
  <c r="Y498" i="8"/>
  <c r="Y478" i="8"/>
  <c r="Y402" i="8"/>
  <c r="Y352" i="8"/>
  <c r="Y299" i="8"/>
  <c r="Y444" i="8"/>
  <c r="Y462" i="8"/>
  <c r="Y376" i="8"/>
  <c r="Y300" i="8"/>
  <c r="Y250" i="8"/>
  <c r="Y236" i="8"/>
  <c r="Y346" i="8"/>
  <c r="Y290" i="8"/>
  <c r="Y251" i="8"/>
  <c r="Y413" i="8"/>
  <c r="Y424" i="8"/>
  <c r="Y382" i="8"/>
  <c r="Y261" i="8"/>
  <c r="Y192" i="8"/>
  <c r="Y144" i="8"/>
  <c r="Y126" i="8"/>
  <c r="Y106" i="8"/>
  <c r="Y88" i="8"/>
  <c r="Y220" i="8"/>
  <c r="Y205" i="8"/>
  <c r="Y169" i="8"/>
  <c r="Y157" i="8"/>
  <c r="Y326" i="8"/>
  <c r="Y217" i="8"/>
  <c r="Y208" i="8"/>
  <c r="Y237" i="8"/>
  <c r="Y243" i="8"/>
  <c r="Y298" i="8"/>
  <c r="Y211" i="8"/>
  <c r="Y24" i="8"/>
  <c r="Y125" i="8"/>
  <c r="Y93" i="8"/>
  <c r="Y60" i="8"/>
  <c r="Y183" i="8"/>
  <c r="Y141" i="8"/>
  <c r="Y187" i="8"/>
  <c r="Y51" i="8"/>
  <c r="Y22" i="8"/>
  <c r="Y95" i="8"/>
  <c r="Y29" i="8"/>
  <c r="Y971" i="8"/>
  <c r="Y975" i="8"/>
  <c r="Y996" i="8"/>
  <c r="Y953" i="8"/>
  <c r="Y976" i="8"/>
  <c r="Y954" i="8"/>
  <c r="Y949" i="8"/>
  <c r="Y923" i="8"/>
  <c r="Y922" i="8"/>
  <c r="Y951" i="8"/>
  <c r="Y893" i="8"/>
  <c r="Y844" i="8"/>
  <c r="Y851" i="8"/>
  <c r="Y833" i="8"/>
  <c r="Y873" i="8"/>
  <c r="Y877" i="8"/>
  <c r="Y788" i="8"/>
  <c r="Y744" i="8"/>
  <c r="Y821" i="8"/>
  <c r="Y818" i="8"/>
  <c r="Y826" i="8"/>
  <c r="Y734" i="8"/>
  <c r="Y694" i="8"/>
  <c r="Y650" i="8"/>
  <c r="Y727" i="8"/>
  <c r="Y779" i="8"/>
  <c r="Y782" i="8"/>
  <c r="Y725" i="8"/>
  <c r="Y640" i="8"/>
  <c r="Y596" i="8"/>
  <c r="Y677" i="8"/>
  <c r="Y629" i="8"/>
  <c r="Y701" i="8"/>
  <c r="Y746" i="8"/>
  <c r="Y704" i="8"/>
  <c r="Y623" i="8"/>
  <c r="Y572" i="8"/>
  <c r="Y610" i="8"/>
  <c r="Y615" i="8"/>
  <c r="Y617" i="8"/>
  <c r="Y555" i="8"/>
  <c r="Y511" i="8"/>
  <c r="Y522" i="8"/>
  <c r="Y520" i="8"/>
  <c r="Y525" i="8"/>
  <c r="Y997" i="8"/>
  <c r="Y968" i="8"/>
  <c r="Y984" i="8"/>
  <c r="Y945" i="8"/>
  <c r="Y955" i="8"/>
  <c r="Y946" i="8"/>
  <c r="Y963" i="8"/>
  <c r="Y907" i="8"/>
  <c r="Y916" i="8"/>
  <c r="Y941" i="8"/>
  <c r="Y983" i="8"/>
  <c r="Y875" i="8"/>
  <c r="Y842" i="8"/>
  <c r="Y914" i="8"/>
  <c r="Y856" i="8"/>
  <c r="Y861" i="8"/>
  <c r="Y784" i="8"/>
  <c r="Y740" i="8"/>
  <c r="Y817" i="8"/>
  <c r="Y815" i="8"/>
  <c r="Y822" i="8"/>
  <c r="Y730" i="8"/>
  <c r="Y690" i="8"/>
  <c r="Y806" i="8"/>
  <c r="Y723" i="8"/>
  <c r="Y778" i="8"/>
  <c r="Y781" i="8"/>
  <c r="Y721" i="8"/>
  <c r="Y636" i="8"/>
  <c r="Y592" i="8"/>
  <c r="Y676" i="8"/>
  <c r="Y709" i="8"/>
  <c r="Y700" i="8"/>
  <c r="Y737" i="8"/>
  <c r="Y703" i="8"/>
  <c r="Y622" i="8"/>
  <c r="Y568" i="8"/>
  <c r="Y609" i="8"/>
  <c r="Y614" i="8"/>
  <c r="Y603" i="8"/>
  <c r="Y551" i="8"/>
  <c r="Y507" i="8"/>
  <c r="Y521" i="8"/>
  <c r="Y504" i="8"/>
  <c r="Y510" i="8"/>
  <c r="Y998" i="8"/>
  <c r="Y993" i="8"/>
  <c r="Y1004" i="8"/>
  <c r="Y967" i="8"/>
  <c r="Y937" i="8"/>
  <c r="Y939" i="8"/>
  <c r="Y932" i="8"/>
  <c r="Y934" i="8"/>
  <c r="Y891" i="8"/>
  <c r="Y900" i="8"/>
  <c r="Y912" i="8"/>
  <c r="Y906" i="8"/>
  <c r="Y866" i="8"/>
  <c r="Y838" i="8"/>
  <c r="Y915" i="8"/>
  <c r="Y857" i="8"/>
  <c r="Y845" i="8"/>
  <c r="Y776" i="8"/>
  <c r="Y862" i="8"/>
  <c r="Y809" i="8"/>
  <c r="Y831" i="8"/>
  <c r="Y783" i="8"/>
  <c r="Y726" i="8"/>
  <c r="Y682" i="8"/>
  <c r="Y790" i="8"/>
  <c r="Y719" i="8"/>
  <c r="Y763" i="8"/>
  <c r="Y766" i="8"/>
  <c r="Y717" i="8"/>
  <c r="Y628" i="8"/>
  <c r="Y584" i="8"/>
  <c r="Y675" i="8"/>
  <c r="Y696" i="8"/>
  <c r="Y685" i="8"/>
  <c r="Y663" i="8"/>
  <c r="Y688" i="8"/>
  <c r="Y607" i="8"/>
  <c r="Y564" i="8"/>
  <c r="Y594" i="8"/>
  <c r="Y599" i="8"/>
  <c r="Y602" i="8"/>
  <c r="Y543" i="8"/>
  <c r="Y499" i="8"/>
  <c r="Y506" i="8"/>
  <c r="Y492" i="8"/>
  <c r="Y540" i="8"/>
  <c r="Y554" i="8"/>
  <c r="Y491" i="8"/>
  <c r="Y447" i="8"/>
  <c r="Y415" i="8"/>
  <c r="Y371" i="8"/>
  <c r="Y470" i="8"/>
  <c r="Y468" i="8"/>
  <c r="Y514" i="8"/>
  <c r="Y456" i="8"/>
  <c r="Y385" i="8"/>
  <c r="Y323" i="8"/>
  <c r="Y279" i="8"/>
  <c r="Y477" i="8"/>
  <c r="Y442" i="8"/>
  <c r="Y332" i="8"/>
  <c r="Y284" i="8"/>
  <c r="Y372" i="8"/>
  <c r="Y224" i="8"/>
  <c r="Y321" i="8"/>
  <c r="Y990" i="8"/>
  <c r="Y981" i="8"/>
  <c r="Y992" i="8"/>
  <c r="Y959" i="8"/>
  <c r="Y1002" i="8"/>
  <c r="Y929" i="8"/>
  <c r="Y924" i="8"/>
  <c r="Y926" i="8"/>
  <c r="Y887" i="8"/>
  <c r="Y888" i="8"/>
  <c r="Y908" i="8"/>
  <c r="Y890" i="8"/>
  <c r="Y854" i="8"/>
  <c r="Y830" i="8"/>
  <c r="Y898" i="8"/>
  <c r="Y853" i="8"/>
  <c r="Y836" i="8"/>
  <c r="Y772" i="8"/>
  <c r="Y846" i="8"/>
  <c r="Y805" i="8"/>
  <c r="Y825" i="8"/>
  <c r="Y771" i="8"/>
  <c r="Y722" i="8"/>
  <c r="Y678" i="8"/>
  <c r="Y775" i="8"/>
  <c r="Y715" i="8"/>
  <c r="Y762" i="8"/>
  <c r="Y765" i="8"/>
  <c r="Y713" i="8"/>
  <c r="Y624" i="8"/>
  <c r="Y580" i="8"/>
  <c r="Y656" i="8"/>
  <c r="Y695" i="8"/>
  <c r="Y684" i="8"/>
  <c r="Y657" i="8"/>
  <c r="Y687" i="8"/>
  <c r="Y606" i="8"/>
  <c r="Y560" i="8"/>
  <c r="Y593" i="8"/>
  <c r="Y598" i="8"/>
  <c r="Y601" i="8"/>
  <c r="Y539" i="8"/>
  <c r="Y587" i="8"/>
  <c r="Y505" i="8"/>
  <c r="Y488" i="8"/>
  <c r="Y585" i="8"/>
  <c r="Y544" i="8"/>
  <c r="Y487" i="8"/>
  <c r="Y443" i="8"/>
  <c r="Y411" i="8"/>
  <c r="Y367" i="8"/>
  <c r="Y469" i="8"/>
  <c r="Y452" i="8"/>
  <c r="Y489" i="8"/>
  <c r="Y433" i="8"/>
  <c r="Y384" i="8"/>
  <c r="Y319" i="8"/>
  <c r="Y275" i="8"/>
  <c r="Y457" i="8"/>
  <c r="Y440" i="8"/>
  <c r="Y318" i="8"/>
  <c r="Y270" i="8"/>
  <c r="Y366" i="8"/>
  <c r="Y408" i="8"/>
  <c r="Y320" i="8"/>
  <c r="Y982" i="8"/>
  <c r="Y962" i="8"/>
  <c r="Y1005" i="8"/>
  <c r="Y973" i="8"/>
  <c r="Y964" i="8"/>
  <c r="Y913" i="8"/>
  <c r="Y956" i="8"/>
  <c r="Y910" i="8"/>
  <c r="Y863" i="8"/>
  <c r="Y884" i="8"/>
  <c r="Y892" i="8"/>
  <c r="Y879" i="8"/>
  <c r="Y850" i="8"/>
  <c r="Y911" i="8"/>
  <c r="Y899" i="8"/>
  <c r="Y843" i="8"/>
  <c r="Y808" i="8"/>
  <c r="Y764" i="8"/>
  <c r="Y820" i="8"/>
  <c r="Y797" i="8"/>
  <c r="Y807" i="8"/>
  <c r="Y770" i="8"/>
  <c r="Y714" i="8"/>
  <c r="Y670" i="8"/>
  <c r="Y774" i="8"/>
  <c r="Y707" i="8"/>
  <c r="Y745" i="8"/>
  <c r="Y974" i="8"/>
  <c r="Y994" i="8"/>
  <c r="Y1001" i="8"/>
  <c r="Y966" i="8"/>
  <c r="Y958" i="8"/>
  <c r="Y905" i="8"/>
  <c r="Y927" i="8"/>
  <c r="Y902" i="8"/>
  <c r="Y855" i="8"/>
  <c r="Y917" i="8"/>
  <c r="Y944" i="8"/>
  <c r="Y876" i="8"/>
  <c r="Y835" i="8"/>
  <c r="Y880" i="8"/>
  <c r="Y859" i="8"/>
  <c r="Y840" i="8"/>
  <c r="Y804" i="8"/>
  <c r="Y760" i="8"/>
  <c r="Y812" i="8"/>
  <c r="Y793" i="8"/>
  <c r="Y803" i="8"/>
  <c r="Y769" i="8"/>
  <c r="Y710" i="8"/>
  <c r="Y666" i="8"/>
  <c r="Y773" i="8"/>
  <c r="Y814" i="8"/>
  <c r="Y739" i="8"/>
  <c r="Y989" i="8"/>
  <c r="Y925" i="8"/>
  <c r="Y849" i="8"/>
  <c r="Y810" i="8"/>
  <c r="Y612" i="8"/>
  <c r="Y680" i="8"/>
  <c r="Y724" i="8"/>
  <c r="Y664" i="8"/>
  <c r="Y631" i="8"/>
  <c r="Y553" i="8"/>
  <c r="Y573" i="8"/>
  <c r="Y500" i="8"/>
  <c r="Y448" i="8"/>
  <c r="Y359" i="8"/>
  <c r="Y493" i="8"/>
  <c r="Y494" i="8"/>
  <c r="Y386" i="8"/>
  <c r="Y303" i="8"/>
  <c r="Y481" i="8"/>
  <c r="Y345" i="8"/>
  <c r="Y258" i="8"/>
  <c r="Y228" i="8"/>
  <c r="Y304" i="8"/>
  <c r="Y245" i="8"/>
  <c r="Y405" i="8"/>
  <c r="Y361" i="8"/>
  <c r="Y393" i="8"/>
  <c r="Y204" i="8"/>
  <c r="Y149" i="8"/>
  <c r="Y128" i="8"/>
  <c r="Y104" i="8"/>
  <c r="Y310" i="8"/>
  <c r="Y337" i="8"/>
  <c r="Y185" i="8"/>
  <c r="Y160" i="8"/>
  <c r="Y148" i="8"/>
  <c r="Y221" i="8"/>
  <c r="Y329" i="8"/>
  <c r="Y218" i="8"/>
  <c r="Y226" i="8"/>
  <c r="Y225" i="8"/>
  <c r="Y37" i="8"/>
  <c r="Y133" i="8"/>
  <c r="Y97" i="8"/>
  <c r="Y49" i="8"/>
  <c r="Y167" i="8"/>
  <c r="Y190" i="8"/>
  <c r="Y78" i="8"/>
  <c r="Y64" i="8"/>
  <c r="Y111" i="8"/>
  <c r="Y59" i="8"/>
  <c r="Y942" i="8"/>
  <c r="Y868" i="8"/>
  <c r="Y785" i="8"/>
  <c r="Y751" i="8"/>
  <c r="Y608" i="8"/>
  <c r="Y679" i="8"/>
  <c r="Y672" i="8"/>
  <c r="Y625" i="8"/>
  <c r="Y571" i="8"/>
  <c r="Y574" i="8"/>
  <c r="Y557" i="8"/>
  <c r="Y479" i="8"/>
  <c r="Y423" i="8"/>
  <c r="Y940" i="8"/>
  <c r="Y819" i="8"/>
  <c r="Y799" i="8"/>
  <c r="Y750" i="8"/>
  <c r="Y576" i="8"/>
  <c r="Y728" i="8"/>
  <c r="Y671" i="8"/>
  <c r="Y578" i="8"/>
  <c r="Y563" i="8"/>
  <c r="Y566" i="8"/>
  <c r="Y570" i="8"/>
  <c r="Y475" i="8"/>
  <c r="Y419" i="8"/>
  <c r="Y897" i="8"/>
  <c r="Y864" i="8"/>
  <c r="Y754" i="8"/>
  <c r="Y743" i="8"/>
  <c r="Y732" i="8"/>
  <c r="Y683" i="8"/>
  <c r="Y667" i="8"/>
  <c r="Y577" i="8"/>
  <c r="Y531" i="8"/>
  <c r="Y550" i="8"/>
  <c r="Y562" i="8"/>
  <c r="Y471" i="8"/>
  <c r="Y403" i="8"/>
  <c r="Y339" i="8"/>
  <c r="Y513" i="8"/>
  <c r="Y450" i="8"/>
  <c r="Y353" i="8"/>
  <c r="Y474" i="8"/>
  <c r="Y476" i="8"/>
  <c r="Y316" i="8"/>
  <c r="Y390" i="8"/>
  <c r="Y373" i="8"/>
  <c r="Y271" i="8"/>
  <c r="Y396" i="8"/>
  <c r="Y356" i="8"/>
  <c r="Y406" i="8"/>
  <c r="Y292" i="8"/>
  <c r="Y188" i="8"/>
  <c r="Y138" i="8"/>
  <c r="Y118" i="8"/>
  <c r="Y98" i="8"/>
  <c r="Y277" i="8"/>
  <c r="Y235" i="8"/>
  <c r="Y173" i="8"/>
  <c r="Y156" i="8"/>
  <c r="Y296" i="8"/>
  <c r="Y206" i="8"/>
  <c r="Y282" i="8"/>
  <c r="Y276" i="8"/>
  <c r="Y328" i="8"/>
  <c r="Y215" i="8"/>
  <c r="Y194" i="8"/>
  <c r="Y117" i="8"/>
  <c r="Y81" i="8"/>
  <c r="Y45" i="8"/>
  <c r="Y147" i="8"/>
  <c r="Y166" i="8"/>
  <c r="Y53" i="8"/>
  <c r="Y80" i="8"/>
  <c r="Y83" i="8"/>
  <c r="Y986" i="8"/>
  <c r="Y841" i="8"/>
  <c r="Y702" i="8"/>
  <c r="Y735" i="8"/>
  <c r="Y693" i="8"/>
  <c r="Y669" i="8"/>
  <c r="Y605" i="8"/>
  <c r="Y642" i="8"/>
  <c r="Y527" i="8"/>
  <c r="Y480" i="8"/>
  <c r="Y533" i="8"/>
  <c r="Y459" i="8"/>
  <c r="Y399" i="8"/>
  <c r="Y528" i="8"/>
  <c r="Y490" i="8"/>
  <c r="Y432" i="8"/>
  <c r="Y335" i="8"/>
  <c r="Y461" i="8"/>
  <c r="Y458" i="8"/>
  <c r="Y301" i="8"/>
  <c r="Y340" i="8"/>
  <c r="Y338" i="8"/>
  <c r="Y267" i="8"/>
  <c r="Y360" i="8"/>
  <c r="Y350" i="8"/>
  <c r="Y388" i="8"/>
  <c r="Y256" i="8"/>
  <c r="Y184" i="8"/>
  <c r="Y136" i="8"/>
  <c r="Y116" i="8"/>
  <c r="Y96" i="8"/>
  <c r="Y268" i="8"/>
  <c r="Y234" i="8"/>
  <c r="Y165" i="8"/>
  <c r="Y155" i="8"/>
  <c r="Y293" i="8"/>
  <c r="Y324" i="8"/>
  <c r="Y278" i="8"/>
  <c r="Y269" i="8"/>
  <c r="Y325" i="8"/>
  <c r="Y70" i="8"/>
  <c r="Y186" i="8"/>
  <c r="Y113" i="8"/>
  <c r="Y77" i="8"/>
  <c r="Y202" i="8"/>
  <c r="Y145" i="8"/>
  <c r="Y195" i="8"/>
  <c r="Y46" i="8"/>
  <c r="Y72" i="8"/>
  <c r="Y79" i="8"/>
  <c r="Y965" i="8"/>
  <c r="Y885" i="8"/>
  <c r="Y756" i="8"/>
  <c r="Y795" i="8"/>
  <c r="Y616" i="8"/>
  <c r="Y637" i="8"/>
  <c r="Y639" i="8"/>
  <c r="Y552" i="8"/>
  <c r="Y638" i="8"/>
  <c r="Y569" i="8"/>
  <c r="Y582" i="8"/>
  <c r="Y516" i="8"/>
  <c r="Y530" i="8"/>
  <c r="Y379" i="8"/>
  <c r="Y437" i="8"/>
  <c r="Y512" i="8"/>
  <c r="Y400" i="8"/>
  <c r="Y307" i="8"/>
  <c r="Y420" i="8"/>
  <c r="Y412" i="8"/>
  <c r="Y266" i="8"/>
  <c r="Y232" i="8"/>
  <c r="Y305" i="8"/>
  <c r="Y255" i="8"/>
  <c r="Y409" i="8"/>
  <c r="Y365" i="8"/>
  <c r="Y397" i="8"/>
  <c r="Y230" i="8"/>
  <c r="Y168" i="8"/>
  <c r="Y130" i="8"/>
  <c r="Y110" i="8"/>
  <c r="Y314" i="8"/>
  <c r="Y212" i="8"/>
  <c r="Y193" i="8"/>
  <c r="Y161" i="8"/>
  <c r="Y152" i="8"/>
  <c r="Y233" i="8"/>
  <c r="Y238" i="8"/>
  <c r="Y222" i="8"/>
  <c r="Y227" i="8"/>
  <c r="Y241" i="8"/>
  <c r="Y43" i="8"/>
  <c r="Y137" i="8"/>
  <c r="Y101" i="8"/>
  <c r="Y65" i="8"/>
  <c r="Y175" i="8"/>
  <c r="Y198" i="8"/>
  <c r="Y82" i="8"/>
  <c r="Y69" i="8"/>
  <c r="Y119" i="8"/>
  <c r="Y85" i="8"/>
  <c r="Y847" i="8"/>
  <c r="Y645" i="8"/>
  <c r="Y583" i="8"/>
  <c r="Y383" i="8"/>
  <c r="Y518" i="8"/>
  <c r="Y311" i="8"/>
  <c r="Y414" i="8"/>
  <c r="Y240" i="8"/>
  <c r="Y259" i="8"/>
  <c r="Y392" i="8"/>
  <c r="Y248" i="8"/>
  <c r="Y132" i="8"/>
  <c r="Y90" i="8"/>
  <c r="Y197" i="8"/>
  <c r="Y153" i="8"/>
  <c r="Y239" i="8"/>
  <c r="Y242" i="8"/>
  <c r="Y56" i="8"/>
  <c r="Y105" i="8"/>
  <c r="Y191" i="8"/>
  <c r="Y171" i="8"/>
  <c r="Y127" i="8"/>
  <c r="Y824" i="8"/>
  <c r="Y659" i="8"/>
  <c r="Y586" i="8"/>
  <c r="Y355" i="8"/>
  <c r="Y486" i="8"/>
  <c r="Y291" i="8"/>
  <c r="Y334" i="8"/>
  <c r="Y381" i="8"/>
  <c r="Y404" i="8"/>
  <c r="Y357" i="8"/>
  <c r="Y200" i="8"/>
  <c r="Y122" i="8"/>
  <c r="Y297" i="8"/>
  <c r="Y181" i="8"/>
  <c r="Y330" i="8"/>
  <c r="Y312" i="8"/>
  <c r="Y210" i="8"/>
  <c r="Y35" i="8"/>
  <c r="Y86" i="8"/>
  <c r="Y151" i="8"/>
  <c r="Y74" i="8"/>
  <c r="Y103" i="8"/>
  <c r="Y796" i="8"/>
  <c r="Y643" i="8"/>
  <c r="Y542" i="8"/>
  <c r="Y351" i="8"/>
  <c r="Y465" i="8"/>
  <c r="Y287" i="8"/>
  <c r="Y317" i="8"/>
  <c r="Y377" i="8"/>
  <c r="Y398" i="8"/>
  <c r="Y429" i="8"/>
  <c r="Y196" i="8"/>
  <c r="Y120" i="8"/>
  <c r="Y280" i="8"/>
  <c r="Y177" i="8"/>
  <c r="Y313" i="8"/>
  <c r="Y309" i="8"/>
  <c r="Y203" i="8"/>
  <c r="Y27" i="8"/>
  <c r="Y84" i="8"/>
  <c r="Y150" i="8"/>
  <c r="Y58" i="8"/>
  <c r="Y89" i="8"/>
  <c r="Y662" i="8"/>
  <c r="Y591" i="8"/>
  <c r="Y597" i="8"/>
  <c r="Y454" i="8"/>
  <c r="Y418" i="8"/>
  <c r="Y472" i="8"/>
  <c r="Y286" i="8"/>
  <c r="Y336" i="8"/>
  <c r="Y342" i="8"/>
  <c r="Y380" i="8"/>
  <c r="Y176" i="8"/>
  <c r="Y114" i="8"/>
  <c r="Y229" i="8"/>
  <c r="Y164" i="8"/>
  <c r="Y265" i="8"/>
  <c r="Y257" i="8"/>
  <c r="Y294" i="8"/>
  <c r="Y178" i="8"/>
  <c r="Y73" i="8"/>
  <c r="Y143" i="8"/>
  <c r="Y32" i="8"/>
  <c r="Y71" i="8"/>
  <c r="Y758" i="8"/>
  <c r="Y589" i="8"/>
  <c r="Y548" i="8"/>
  <c r="Y453" i="8"/>
  <c r="Y416" i="8"/>
  <c r="Y421" i="8"/>
  <c r="Y285" i="8"/>
  <c r="Y306" i="8"/>
  <c r="Y430" i="8"/>
  <c r="Y344" i="8"/>
  <c r="Y172" i="8"/>
  <c r="Y112" i="8"/>
  <c r="Y216" i="8"/>
  <c r="Y162" i="8"/>
  <c r="Y260" i="8"/>
  <c r="Y252" i="8"/>
  <c r="Y281" i="8"/>
  <c r="Y170" i="8"/>
  <c r="Y67" i="8"/>
  <c r="Y139" i="8"/>
  <c r="Y135" i="8"/>
  <c r="Y87" i="8"/>
  <c r="Y665" i="8"/>
  <c r="Y651" i="8"/>
  <c r="Y455" i="8"/>
  <c r="Y485" i="8"/>
  <c r="Y369" i="8"/>
  <c r="Y460" i="8"/>
  <c r="Y254" i="8"/>
  <c r="Y289" i="8"/>
  <c r="Y378" i="8"/>
  <c r="Y362" i="8"/>
  <c r="Y146" i="8"/>
  <c r="Y102" i="8"/>
  <c r="Y308" i="8"/>
  <c r="Y159" i="8"/>
  <c r="Y213" i="8"/>
  <c r="Y214" i="8"/>
  <c r="Y223" i="8"/>
  <c r="Y129" i="8"/>
  <c r="Y40" i="8"/>
  <c r="Y182" i="8"/>
  <c r="Y44" i="8"/>
  <c r="Y995" i="8"/>
  <c r="Y648" i="8"/>
  <c r="Y634" i="8"/>
  <c r="Y439" i="8"/>
  <c r="Y524" i="8"/>
  <c r="Y368" i="8"/>
  <c r="Y473" i="8"/>
  <c r="Y394" i="8"/>
  <c r="Y274" i="8"/>
  <c r="Y374" i="8"/>
  <c r="Y358" i="8"/>
  <c r="Y142" i="8"/>
  <c r="Y100" i="8"/>
  <c r="Y247" i="8"/>
  <c r="Y158" i="8"/>
  <c r="Y207" i="8"/>
  <c r="Y209" i="8"/>
  <c r="Y219" i="8"/>
  <c r="Y121" i="8"/>
  <c r="Y54" i="8"/>
  <c r="Y174" i="8"/>
  <c r="Y26" i="8"/>
  <c r="Y886" i="8"/>
  <c r="Y660" i="8"/>
  <c r="Y523" i="8"/>
  <c r="Y391" i="8"/>
  <c r="Y529" i="8"/>
  <c r="Y331" i="8"/>
  <c r="Y425" i="8"/>
  <c r="Y244" i="8"/>
  <c r="Y263" i="8"/>
  <c r="Y341" i="8"/>
  <c r="Y249" i="8"/>
  <c r="Y134" i="8"/>
  <c r="Y94" i="8"/>
  <c r="Y201" i="8"/>
  <c r="Y154" i="8"/>
  <c r="Y272" i="8"/>
  <c r="Y264" i="8"/>
  <c r="Y63" i="8"/>
  <c r="Y109" i="8"/>
  <c r="Y199" i="8"/>
  <c r="Y179" i="8"/>
  <c r="Y68" i="8"/>
  <c r="Y8" i="8"/>
  <c r="Y115" i="8"/>
  <c r="Y28" i="8"/>
  <c r="Y66" i="8"/>
  <c r="Y99" i="8"/>
  <c r="Y91" i="8"/>
  <c r="Y123" i="8"/>
  <c r="Y18" i="8"/>
  <c r="Y31" i="8"/>
  <c r="Y107" i="8"/>
  <c r="Y75" i="8"/>
  <c r="Y57" i="8"/>
  <c r="Y42" i="8"/>
  <c r="Y47" i="8"/>
  <c r="Y62" i="8"/>
  <c r="Y61" i="8"/>
  <c r="Y15" i="8"/>
  <c r="Y16" i="8"/>
  <c r="Y39" i="8"/>
  <c r="Y41" i="8"/>
  <c r="Y50" i="8"/>
  <c r="Y23" i="8"/>
  <c r="Y131" i="8"/>
  <c r="L21" i="7"/>
  <c r="Q29" i="3" s="1"/>
  <c r="Z30" i="4"/>
  <c r="L20" i="7"/>
  <c r="Q28" i="3" s="1"/>
  <c r="Z29" i="4"/>
  <c r="AM10" i="8"/>
  <c r="AN10" i="8" s="1"/>
  <c r="AM11" i="8"/>
  <c r="AN11" i="8" s="1"/>
  <c r="AM20" i="8"/>
  <c r="AN20" i="8" s="1"/>
  <c r="Z36" i="8"/>
  <c r="Z10" i="8"/>
  <c r="Z16" i="8"/>
  <c r="Z15" i="8"/>
  <c r="Z53" i="8"/>
  <c r="Z29" i="8"/>
  <c r="Z22" i="8"/>
  <c r="Z41" i="8"/>
  <c r="Z59" i="8"/>
  <c r="Z33" i="8"/>
  <c r="Z23" i="8"/>
  <c r="Z61" i="8"/>
  <c r="Z66" i="8"/>
  <c r="Z26" i="8"/>
  <c r="Z982" i="8"/>
  <c r="Z979" i="8"/>
  <c r="Z972" i="8"/>
  <c r="Z962" i="8"/>
  <c r="Z964" i="8"/>
  <c r="Z996" i="8"/>
  <c r="Z954" i="8"/>
  <c r="Z892" i="8"/>
  <c r="Z936" i="8"/>
  <c r="Z947" i="8"/>
  <c r="Z935" i="8"/>
  <c r="Z917" i="8"/>
  <c r="Z886" i="8"/>
  <c r="Z925" i="8"/>
  <c r="Z931" i="8"/>
  <c r="Z855" i="8"/>
  <c r="Z822" i="8"/>
  <c r="Z833" i="8"/>
  <c r="Z836" i="8"/>
  <c r="Z856" i="8"/>
  <c r="Z870" i="8"/>
  <c r="Z820" i="8"/>
  <c r="Z801" i="8"/>
  <c r="Z841" i="8"/>
  <c r="Z859" i="8"/>
  <c r="Z800" i="8"/>
  <c r="Z768" i="8"/>
  <c r="Z740" i="8"/>
  <c r="Z744" i="8"/>
  <c r="Z737" i="8"/>
  <c r="Z762" i="8"/>
  <c r="Z766" i="8"/>
  <c r="Z725" i="8"/>
  <c r="Z771" i="8"/>
  <c r="Z734" i="8"/>
  <c r="Z702" i="8"/>
  <c r="Z670" i="8"/>
  <c r="Z675" i="8"/>
  <c r="Z637" i="8"/>
  <c r="Z680" i="8"/>
  <c r="Z701" i="8"/>
  <c r="Z663" i="8"/>
  <c r="Z705" i="8"/>
  <c r="Z671" i="8"/>
  <c r="Z650" i="8"/>
  <c r="Z620" i="8"/>
  <c r="Z588" i="8"/>
  <c r="Z564" i="8"/>
  <c r="Z532" i="8"/>
  <c r="Z500" i="8"/>
  <c r="Z594" i="8"/>
  <c r="Z627" i="8"/>
  <c r="Z669" i="8"/>
  <c r="Z638" i="8"/>
  <c r="Z649" i="8"/>
  <c r="Z605" i="8"/>
  <c r="Z550" i="8"/>
  <c r="Z476" i="8"/>
  <c r="Z444" i="8"/>
  <c r="Z541" i="8"/>
  <c r="Z499" i="8"/>
  <c r="Z546" i="8"/>
  <c r="Z551" i="8"/>
  <c r="Z522" i="8"/>
  <c r="Z453" i="8"/>
  <c r="Z443" i="8"/>
  <c r="Z457" i="8"/>
  <c r="Z518" i="8"/>
  <c r="Z530" i="8"/>
  <c r="Z427" i="8"/>
  <c r="Z395" i="8"/>
  <c r="Z363" i="8"/>
  <c r="Z340" i="8"/>
  <c r="Z466" i="8"/>
  <c r="Z417" i="8"/>
  <c r="Z370" i="8"/>
  <c r="Z327" i="8"/>
  <c r="Z295" i="8"/>
  <c r="Z372" i="8"/>
  <c r="Z373" i="8"/>
  <c r="Z305" i="8"/>
  <c r="Z263" i="8"/>
  <c r="Z396" i="8"/>
  <c r="Z229" i="8"/>
  <c r="Z374" i="8"/>
  <c r="Z361" i="8"/>
  <c r="Z380" i="8"/>
  <c r="Z428" i="8"/>
  <c r="Z333" i="8"/>
  <c r="Z286" i="8"/>
  <c r="Z250" i="8"/>
  <c r="Z236" i="8"/>
  <c r="Z205" i="8"/>
  <c r="Z173" i="8"/>
  <c r="Z159" i="8"/>
  <c r="Z148" i="8"/>
  <c r="Z260" i="8"/>
  <c r="Z324" i="8"/>
  <c r="Z282" i="8"/>
  <c r="Z214" i="8"/>
  <c r="Z226" i="8"/>
  <c r="Z85" i="8"/>
  <c r="Z8" i="8"/>
  <c r="Z20" i="8"/>
  <c r="Z99" i="8"/>
  <c r="Z1001" i="8"/>
  <c r="Z994" i="8"/>
  <c r="Z960" i="8"/>
  <c r="Z1002" i="8"/>
  <c r="Z937" i="8"/>
  <c r="Z943" i="8"/>
  <c r="Z934" i="8"/>
  <c r="Z884" i="8"/>
  <c r="Z922" i="8"/>
  <c r="Z921" i="8"/>
  <c r="Z866" i="8"/>
  <c r="Z914" i="8"/>
  <c r="Z926" i="8"/>
  <c r="Z894" i="8"/>
  <c r="Z847" i="8"/>
  <c r="Z115" i="8"/>
  <c r="Z51" i="8"/>
  <c r="Z19" i="8"/>
  <c r="Z977" i="8"/>
  <c r="Z957" i="8"/>
  <c r="Z988" i="8"/>
  <c r="Z981" i="8"/>
  <c r="Z958" i="8"/>
  <c r="Z967" i="8"/>
  <c r="Z932" i="8"/>
  <c r="Z927" i="8"/>
  <c r="Z949" i="8"/>
  <c r="Z897" i="8"/>
  <c r="Z842" i="8"/>
  <c r="Z881" i="8"/>
  <c r="Z909" i="8"/>
  <c r="Z903" i="8"/>
  <c r="Z867" i="8"/>
  <c r="Z864" i="8"/>
  <c r="Z849" i="8"/>
  <c r="Z860" i="8"/>
  <c r="Z854" i="8"/>
  <c r="Z839" i="8"/>
  <c r="Z789" i="8"/>
  <c r="Z811" i="8"/>
  <c r="Z823" i="8"/>
  <c r="Z776" i="8"/>
  <c r="Z742" i="8"/>
  <c r="Z731" i="8"/>
  <c r="Z795" i="8"/>
  <c r="Z794" i="8"/>
  <c r="Z749" i="8"/>
  <c r="Z815" i="8"/>
  <c r="Z738" i="8"/>
  <c r="Z706" i="8"/>
  <c r="Z732" i="8"/>
  <c r="Z654" i="8"/>
  <c r="Z709" i="8"/>
  <c r="Z651" i="8"/>
  <c r="Z683" i="8"/>
  <c r="Z741" i="8"/>
  <c r="Z672" i="8"/>
  <c r="Z648" i="8"/>
  <c r="Z612" i="8"/>
  <c r="Z576" i="8"/>
  <c r="Z548" i="8"/>
  <c r="Z512" i="8"/>
  <c r="Z609" i="8"/>
  <c r="Z642" i="8"/>
  <c r="Z615" i="8"/>
  <c r="Z618" i="8"/>
  <c r="Z623" i="8"/>
  <c r="Z581" i="8"/>
  <c r="Z488" i="8"/>
  <c r="Z452" i="8"/>
  <c r="Z542" i="8"/>
  <c r="Z493" i="8"/>
  <c r="Z570" i="8"/>
  <c r="Z539" i="8"/>
  <c r="Z519" i="8"/>
  <c r="Z497" i="8"/>
  <c r="Z473" i="8"/>
  <c r="Z529" i="8"/>
  <c r="Z507" i="8"/>
  <c r="Z419" i="8"/>
  <c r="Z383" i="8"/>
  <c r="Z347" i="8"/>
  <c r="Z449" i="8"/>
  <c r="Z432" i="8"/>
  <c r="Z384" i="8"/>
  <c r="Z323" i="8"/>
  <c r="Z287" i="8"/>
  <c r="Z447" i="8"/>
  <c r="Z322" i="8"/>
  <c r="Z274" i="8"/>
  <c r="Z404" i="8"/>
  <c r="Z233" i="8"/>
  <c r="Z356" i="8"/>
  <c r="Z451" i="8"/>
  <c r="Z393" i="8"/>
  <c r="Z376" i="8"/>
  <c r="Z302" i="8"/>
  <c r="Z258" i="8"/>
  <c r="Z268" i="8"/>
  <c r="Z201" i="8"/>
  <c r="Z165" i="8"/>
  <c r="Z156" i="8"/>
  <c r="Z313" i="8"/>
  <c r="Z213" i="8"/>
  <c r="Z312" i="8"/>
  <c r="Z218" i="8"/>
  <c r="Z210" i="8"/>
  <c r="Z223" i="8"/>
  <c r="Z248" i="8"/>
  <c r="Z184" i="8"/>
  <c r="Z142" i="8"/>
  <c r="Z126" i="8"/>
  <c r="Z110" i="8"/>
  <c r="Z94" i="8"/>
  <c r="Z133" i="8"/>
  <c r="Z101" i="8"/>
  <c r="Z67" i="8"/>
  <c r="Z202" i="8"/>
  <c r="Z147" i="8"/>
  <c r="Z76" i="8"/>
  <c r="Z38" i="8"/>
  <c r="Z195" i="8"/>
  <c r="Z37" i="8"/>
  <c r="Z28" i="8"/>
  <c r="Z88" i="8"/>
  <c r="Z993" i="8"/>
  <c r="Z995" i="8"/>
  <c r="Z1005" i="8"/>
  <c r="Z1000" i="8"/>
  <c r="Z973" i="8"/>
  <c r="Z908" i="8"/>
  <c r="Z961" i="8"/>
  <c r="Z889" i="8"/>
  <c r="Z928" i="8"/>
  <c r="Z933" i="8"/>
  <c r="Z891" i="8"/>
  <c r="Z830" i="8"/>
  <c r="Z895" i="8"/>
  <c r="Z882" i="8"/>
  <c r="Z840" i="8"/>
  <c r="Z812" i="8"/>
  <c r="Z785" i="8"/>
  <c r="Z803" i="8"/>
  <c r="Z796" i="8"/>
  <c r="Z756" i="8"/>
  <c r="Z759" i="8"/>
  <c r="Z707" i="8"/>
  <c r="Z810" i="8"/>
  <c r="Z743" i="8"/>
  <c r="Z783" i="8"/>
  <c r="Z726" i="8"/>
  <c r="Z686" i="8"/>
  <c r="Z677" i="8"/>
  <c r="Z633" i="8"/>
  <c r="Z662" i="8"/>
  <c r="Z747" i="8"/>
  <c r="Z704" i="8"/>
  <c r="Z745" i="8"/>
  <c r="Z632" i="8"/>
  <c r="Z592" i="8"/>
  <c r="Z556" i="8"/>
  <c r="Z516" i="8"/>
  <c r="Z595" i="8"/>
  <c r="Z569" i="8"/>
  <c r="Z599" i="8"/>
  <c r="Z601" i="8"/>
  <c r="Z591" i="8"/>
  <c r="Z511" i="8"/>
  <c r="Z456" i="8"/>
  <c r="Z526" i="8"/>
  <c r="Z485" i="8"/>
  <c r="Z535" i="8"/>
  <c r="Z537" i="8"/>
  <c r="Z437" i="8"/>
  <c r="Z482" i="8"/>
  <c r="Z533" i="8"/>
  <c r="Z491" i="8"/>
  <c r="Z411" i="8"/>
  <c r="Z371" i="8"/>
  <c r="Z450" i="8"/>
  <c r="Z462" i="8"/>
  <c r="Z386" i="8"/>
  <c r="Z331" i="8"/>
  <c r="Z283" i="8"/>
  <c r="Z408" i="8"/>
  <c r="Z306" i="8"/>
  <c r="Z255" i="8"/>
  <c r="Z247" i="8"/>
  <c r="Z405" i="8"/>
  <c r="Z357" i="8"/>
  <c r="Z389" i="8"/>
  <c r="Z345" i="8"/>
  <c r="Z285" i="8"/>
  <c r="Z297" i="8"/>
  <c r="Z253" i="8"/>
  <c r="Z177" i="8"/>
  <c r="Z157" i="8"/>
  <c r="Z296" i="8"/>
  <c r="Z206" i="8"/>
  <c r="Z257" i="8"/>
  <c r="Z264" i="8"/>
  <c r="Z294" i="8"/>
  <c r="Z256" i="8"/>
  <c r="Z188" i="8"/>
  <c r="Z140" i="8"/>
  <c r="Z122" i="8"/>
  <c r="Z104" i="8"/>
  <c r="Z186" i="8"/>
  <c r="Z113" i="8"/>
  <c r="Z77" i="8"/>
  <c r="Z45" i="8"/>
  <c r="Z145" i="8"/>
  <c r="Z69" i="8"/>
  <c r="Z182" i="8"/>
  <c r="Z70" i="8"/>
  <c r="Z68" i="8"/>
  <c r="Z79" i="8"/>
  <c r="Z998" i="8"/>
  <c r="Z968" i="8"/>
  <c r="Z997" i="8"/>
  <c r="Z940" i="8"/>
  <c r="Z942" i="8"/>
  <c r="Z956" i="8"/>
  <c r="Z955" i="8"/>
  <c r="Z874" i="8"/>
  <c r="Z898" i="8"/>
  <c r="Z969" i="8"/>
  <c r="Z863" i="8"/>
  <c r="Z880" i="8"/>
  <c r="Z861" i="8"/>
  <c r="Z844" i="8"/>
  <c r="Z827" i="8"/>
  <c r="Z817" i="8"/>
  <c r="Z832" i="8"/>
  <c r="Z828" i="8"/>
  <c r="Z784" i="8"/>
  <c r="Z806" i="8"/>
  <c r="Z727" i="8"/>
  <c r="Z779" i="8"/>
  <c r="Z781" i="8"/>
  <c r="Z721" i="8"/>
  <c r="Z755" i="8"/>
  <c r="Z714" i="8"/>
  <c r="Z674" i="8"/>
  <c r="Z720" i="8"/>
  <c r="Z696" i="8"/>
  <c r="Z708" i="8"/>
  <c r="Z647" i="8"/>
  <c r="Z688" i="8"/>
  <c r="Z665" i="8"/>
  <c r="Z616" i="8"/>
  <c r="Z630" i="8"/>
  <c r="Z540" i="8"/>
  <c r="Z496" i="8"/>
  <c r="Z578" i="8"/>
  <c r="Z557" i="8"/>
  <c r="Z655" i="8"/>
  <c r="Z646" i="8"/>
  <c r="Z574" i="8"/>
  <c r="Z480" i="8"/>
  <c r="Z436" i="8"/>
  <c r="Z509" i="8"/>
  <c r="Z585" i="8"/>
  <c r="Z598" i="8"/>
  <c r="Z505" i="8"/>
  <c r="Z475" i="8"/>
  <c r="Z442" i="8"/>
  <c r="Z514" i="8"/>
  <c r="Z455" i="8"/>
  <c r="Z399" i="8"/>
  <c r="Z355" i="8"/>
  <c r="Z420" i="8"/>
  <c r="Z418" i="8"/>
  <c r="Z368" i="8"/>
  <c r="Z311" i="8"/>
  <c r="Z394" i="8"/>
  <c r="Z346" i="8"/>
  <c r="Z289" i="8"/>
  <c r="Z245" i="8"/>
  <c r="Z225" i="8"/>
  <c r="Z348" i="8"/>
  <c r="Z406" i="8"/>
  <c r="Z445" i="8"/>
  <c r="Z318" i="8"/>
  <c r="Z266" i="8"/>
  <c r="Z273" i="8"/>
  <c r="Z197" i="8"/>
  <c r="Z163" i="8"/>
  <c r="Z153" i="8"/>
  <c r="Z240" i="8"/>
  <c r="Z238" i="8"/>
  <c r="Z228" i="8"/>
  <c r="Z227" i="8"/>
  <c r="Z219" i="8"/>
  <c r="Z230" i="8"/>
  <c r="Z172" i="8"/>
  <c r="Z134" i="8"/>
  <c r="Z116" i="8"/>
  <c r="Z98" i="8"/>
  <c r="Z137" i="8"/>
  <c r="Z97" i="8"/>
  <c r="Z60" i="8"/>
  <c r="Z183" i="8"/>
  <c r="Z139" i="8"/>
  <c r="Z52" i="8"/>
  <c r="Z135" i="8"/>
  <c r="Z43" i="8"/>
  <c r="Z127" i="8"/>
  <c r="Z74" i="8"/>
  <c r="Z990" i="8"/>
  <c r="Z1004" i="8"/>
  <c r="Z999" i="8"/>
  <c r="Z983" i="8"/>
  <c r="Z946" i="8"/>
  <c r="Z919" i="8"/>
  <c r="Z939" i="8"/>
  <c r="Z858" i="8"/>
  <c r="Z878" i="8"/>
  <c r="Z910" i="8"/>
  <c r="Z890" i="8"/>
  <c r="Z868" i="8"/>
  <c r="Z845" i="8"/>
  <c r="Z869" i="8"/>
  <c r="Z819" i="8"/>
  <c r="Z809" i="8"/>
  <c r="Z831" i="8"/>
  <c r="Z826" i="8"/>
  <c r="Z780" i="8"/>
  <c r="Z790" i="8"/>
  <c r="Z723" i="8"/>
  <c r="Z778" i="8"/>
  <c r="Z767" i="8"/>
  <c r="Z717" i="8"/>
  <c r="Z754" i="8"/>
  <c r="Z710" i="8"/>
  <c r="Z712" i="8"/>
  <c r="Z660" i="8"/>
  <c r="Z695" i="8"/>
  <c r="Z700" i="8"/>
  <c r="Z643" i="8"/>
  <c r="Z687" i="8"/>
  <c r="Z652" i="8"/>
  <c r="Z608" i="8"/>
  <c r="Z575" i="8"/>
  <c r="Z536" i="8"/>
  <c r="Z626" i="8"/>
  <c r="Z577" i="8"/>
  <c r="Z553" i="8"/>
  <c r="Z619" i="8"/>
  <c r="Z622" i="8"/>
  <c r="Z566" i="8"/>
  <c r="Z472" i="8"/>
  <c r="Z586" i="8"/>
  <c r="Z547" i="8"/>
  <c r="Z582" i="8"/>
  <c r="Z597" i="8"/>
  <c r="Z470" i="8"/>
  <c r="Z459" i="8"/>
  <c r="Z441" i="8"/>
  <c r="Z517" i="8"/>
  <c r="Z439" i="8"/>
  <c r="Z391" i="8"/>
  <c r="Z351" i="8"/>
  <c r="Z446" i="8"/>
  <c r="Z416" i="8"/>
  <c r="Z354" i="8"/>
  <c r="Z307" i="8"/>
  <c r="Z390" i="8"/>
  <c r="Z338" i="8"/>
  <c r="Z288" i="8"/>
  <c r="Z398" i="8"/>
  <c r="Z430" i="8"/>
  <c r="Z341" i="8"/>
  <c r="Z388" i="8"/>
  <c r="Z425" i="8"/>
  <c r="Z317" i="8"/>
  <c r="Z262" i="8"/>
  <c r="Z220" i="8"/>
  <c r="Z193" i="8"/>
  <c r="Z162" i="8"/>
  <c r="Z152" i="8"/>
  <c r="Z224" i="8"/>
  <c r="Z208" i="8"/>
  <c r="Z222" i="8"/>
  <c r="Z203" i="8"/>
  <c r="Z215" i="8"/>
  <c r="Z204" i="8"/>
  <c r="Z168" i="8"/>
  <c r="Z132" i="8"/>
  <c r="Z114" i="8"/>
  <c r="Z96" i="8"/>
  <c r="Z129" i="8"/>
  <c r="Z93" i="8"/>
  <c r="Z49" i="8"/>
  <c r="Z175" i="8"/>
  <c r="Z89" i="8"/>
  <c r="Z47" i="8"/>
  <c r="Z131" i="8"/>
  <c r="Z35" i="8"/>
  <c r="Z119" i="8"/>
  <c r="Z58" i="8"/>
  <c r="Z974" i="8"/>
  <c r="Z992" i="8"/>
  <c r="Z971" i="8"/>
  <c r="Z951" i="8"/>
  <c r="Z938" i="8"/>
  <c r="Z952" i="8"/>
  <c r="Z929" i="8"/>
  <c r="Z850" i="8"/>
  <c r="Z872" i="8"/>
  <c r="Z906" i="8"/>
  <c r="Z883" i="8"/>
  <c r="Z852" i="8"/>
  <c r="Z915" i="8"/>
  <c r="Z857" i="8"/>
  <c r="Z862" i="8"/>
  <c r="Z805" i="8"/>
  <c r="Z816" i="8"/>
  <c r="Z813" i="8"/>
  <c r="Z772" i="8"/>
  <c r="Z775" i="8"/>
  <c r="Z719" i="8"/>
  <c r="Z777" i="8"/>
  <c r="Z765" i="8"/>
  <c r="Z713" i="8"/>
  <c r="Z753" i="8"/>
  <c r="Z698" i="8"/>
  <c r="Z693" i="8"/>
  <c r="Z658" i="8"/>
  <c r="Z681" i="8"/>
  <c r="Z699" i="8"/>
  <c r="Z639" i="8"/>
  <c r="Z673" i="8"/>
  <c r="Z644" i="8"/>
  <c r="Z604" i="8"/>
  <c r="Z572" i="8"/>
  <c r="Z528" i="8"/>
  <c r="Z625" i="8"/>
  <c r="Z668" i="8"/>
  <c r="Z549" i="8"/>
  <c r="Z617" i="8"/>
  <c r="Z621" i="8"/>
  <c r="Z558" i="8"/>
  <c r="Z468" i="8"/>
  <c r="Z571" i="8"/>
  <c r="Z531" i="8"/>
  <c r="Z545" i="8"/>
  <c r="Z587" i="8"/>
  <c r="Z469" i="8"/>
  <c r="Z513" i="8"/>
  <c r="Z498" i="8"/>
  <c r="Z503" i="8"/>
  <c r="Z431" i="8"/>
  <c r="Z387" i="8"/>
  <c r="Z343" i="8"/>
  <c r="Z478" i="8"/>
  <c r="Z402" i="8"/>
  <c r="Z353" i="8"/>
  <c r="Z303" i="8"/>
  <c r="Z366" i="8"/>
  <c r="Z336" i="8"/>
  <c r="Z271" i="8"/>
  <c r="Z360" i="8"/>
  <c r="Z426" i="8"/>
  <c r="Z424" i="8"/>
  <c r="Z382" i="8"/>
  <c r="Z414" i="8"/>
  <c r="Z316" i="8"/>
  <c r="Z254" i="8"/>
  <c r="Z216" i="8"/>
  <c r="Z189" i="8"/>
  <c r="Z161" i="8"/>
  <c r="Z339" i="8"/>
  <c r="Z221" i="8"/>
  <c r="Z329" i="8"/>
  <c r="Z209" i="8"/>
  <c r="Z328" i="8"/>
  <c r="Z211" i="8"/>
  <c r="Z200" i="8"/>
  <c r="Z149" i="8"/>
  <c r="Z130" i="8"/>
  <c r="Z112" i="8"/>
  <c r="Z92" i="8"/>
  <c r="Z125" i="8"/>
  <c r="Z86" i="8"/>
  <c r="Z40" i="8"/>
  <c r="Z167" i="8"/>
  <c r="Z83" i="8"/>
  <c r="Z42" i="8"/>
  <c r="Z187" i="8"/>
  <c r="Z27" i="8"/>
  <c r="Z111" i="8"/>
  <c r="Z55" i="8"/>
  <c r="Z985" i="8"/>
  <c r="Z989" i="8"/>
  <c r="Z966" i="8"/>
  <c r="Z959" i="8"/>
  <c r="Z920" i="8"/>
  <c r="Z887" i="8"/>
  <c r="Z877" i="8"/>
  <c r="Z875" i="8"/>
  <c r="Z829" i="8"/>
  <c r="Z792" i="8"/>
  <c r="Z758" i="8"/>
  <c r="Z786" i="8"/>
  <c r="Z770" i="8"/>
  <c r="Z682" i="8"/>
  <c r="Z629" i="8"/>
  <c r="Z746" i="8"/>
  <c r="Z739" i="8"/>
  <c r="Z584" i="8"/>
  <c r="Z508" i="8"/>
  <c r="Z565" i="8"/>
  <c r="Z653" i="8"/>
  <c r="Z492" i="8"/>
  <c r="Z525" i="8"/>
  <c r="Z567" i="8"/>
  <c r="Z434" i="8"/>
  <c r="Z501" i="8"/>
  <c r="Z407" i="8"/>
  <c r="Z422" i="8"/>
  <c r="Z385" i="8"/>
  <c r="Z279" i="8"/>
  <c r="Z304" i="8"/>
  <c r="Z241" i="8"/>
  <c r="Z429" i="8"/>
  <c r="Z334" i="8"/>
  <c r="Z280" i="8"/>
  <c r="Z169" i="8"/>
  <c r="Z293" i="8"/>
  <c r="Z252" i="8"/>
  <c r="Z281" i="8"/>
  <c r="Z180" i="8"/>
  <c r="Z120" i="8"/>
  <c r="Z178" i="8"/>
  <c r="Z73" i="8"/>
  <c r="Z143" i="8"/>
  <c r="Z174" i="8"/>
  <c r="Z48" i="8"/>
  <c r="Z1006" i="8"/>
  <c r="Z986" i="8"/>
  <c r="Z950" i="8"/>
  <c r="Z984" i="8"/>
  <c r="Z902" i="8"/>
  <c r="Z871" i="8"/>
  <c r="Z865" i="8"/>
  <c r="Z835" i="8"/>
  <c r="Z818" i="8"/>
  <c r="Z788" i="8"/>
  <c r="Z757" i="8"/>
  <c r="Z782" i="8"/>
  <c r="Z769" i="8"/>
  <c r="Z678" i="8"/>
  <c r="Z697" i="8"/>
  <c r="Z657" i="8"/>
  <c r="Z735" i="8"/>
  <c r="Z580" i="8"/>
  <c r="Z504" i="8"/>
  <c r="Z561" i="8"/>
  <c r="Z631" i="8"/>
  <c r="Z484" i="8"/>
  <c r="Z510" i="8"/>
  <c r="Z559" i="8"/>
  <c r="Z523" i="8"/>
  <c r="Z534" i="8"/>
  <c r="Z403" i="8"/>
  <c r="Z421" i="8"/>
  <c r="Z369" i="8"/>
  <c r="Z275" i="8"/>
  <c r="Z290" i="8"/>
  <c r="Z237" i="8"/>
  <c r="Z410" i="8"/>
  <c r="Z332" i="8"/>
  <c r="Z277" i="8"/>
  <c r="Z164" i="8"/>
  <c r="Z265" i="8"/>
  <c r="Z244" i="8"/>
  <c r="Z232" i="8"/>
  <c r="Z176" i="8"/>
  <c r="Z118" i="8"/>
  <c r="Z170" i="8"/>
  <c r="Z65" i="8"/>
  <c r="Z141" i="8"/>
  <c r="Z166" i="8"/>
  <c r="Z46" i="8"/>
  <c r="Z965" i="8"/>
  <c r="Z945" i="8"/>
  <c r="Z916" i="8"/>
  <c r="Z905" i="8"/>
  <c r="Z941" i="8"/>
  <c r="Z838" i="8"/>
  <c r="Z899" i="8"/>
  <c r="Z824" i="8"/>
  <c r="Z807" i="8"/>
  <c r="Z760" i="8"/>
  <c r="Z711" i="8"/>
  <c r="Z750" i="8"/>
  <c r="Z730" i="8"/>
  <c r="Z691" i="8"/>
  <c r="Z664" i="8"/>
  <c r="Z724" i="8"/>
  <c r="Z636" i="8"/>
  <c r="Z560" i="8"/>
  <c r="Z610" i="8"/>
  <c r="Z613" i="8"/>
  <c r="Z606" i="8"/>
  <c r="Z460" i="8"/>
  <c r="Z489" i="8"/>
  <c r="Z538" i="8"/>
  <c r="Z490" i="8"/>
  <c r="Z486" i="8"/>
  <c r="Z375" i="8"/>
  <c r="Z465" i="8"/>
  <c r="Z335" i="8"/>
  <c r="Z435" i="8"/>
  <c r="Z259" i="8"/>
  <c r="Z409" i="8"/>
  <c r="Z397" i="8"/>
  <c r="Z300" i="8"/>
  <c r="Z308" i="8"/>
  <c r="Z158" i="8"/>
  <c r="Z207" i="8"/>
  <c r="Z269" i="8"/>
  <c r="Z261" i="8"/>
  <c r="Z144" i="8"/>
  <c r="Z106" i="8"/>
  <c r="Z117" i="8"/>
  <c r="Z54" i="8"/>
  <c r="Z72" i="8"/>
  <c r="Z171" i="8"/>
  <c r="Z95" i="8"/>
  <c r="Z991" i="8"/>
  <c r="Z970" i="8"/>
  <c r="Z900" i="8"/>
  <c r="Z904" i="8"/>
  <c r="Z918" i="8"/>
  <c r="Z814" i="8"/>
  <c r="Z879" i="8"/>
  <c r="Z834" i="8"/>
  <c r="Z799" i="8"/>
  <c r="Z752" i="8"/>
  <c r="Z802" i="8"/>
  <c r="Z733" i="8"/>
  <c r="Z722" i="8"/>
  <c r="Z676" i="8"/>
  <c r="Z728" i="8"/>
  <c r="Z703" i="8"/>
  <c r="Z628" i="8"/>
  <c r="Z552" i="8"/>
  <c r="Z593" i="8"/>
  <c r="Z634" i="8"/>
  <c r="Z590" i="8"/>
  <c r="Z448" i="8"/>
  <c r="Z481" i="8"/>
  <c r="Z521" i="8"/>
  <c r="Z474" i="8"/>
  <c r="Z483" i="8"/>
  <c r="Z367" i="8"/>
  <c r="Z463" i="8"/>
  <c r="Z319" i="8"/>
  <c r="Z381" i="8"/>
  <c r="Z251" i="8"/>
  <c r="Z378" i="8"/>
  <c r="Z362" i="8"/>
  <c r="Z284" i="8"/>
  <c r="Z235" i="8"/>
  <c r="Z155" i="8"/>
  <c r="Z272" i="8"/>
  <c r="Z243" i="8"/>
  <c r="Z249" i="8"/>
  <c r="Z138" i="8"/>
  <c r="Z102" i="8"/>
  <c r="Z109" i="8"/>
  <c r="Z199" i="8"/>
  <c r="Z62" i="8"/>
  <c r="Z63" i="8"/>
  <c r="Z71" i="8"/>
  <c r="Z976" i="8"/>
  <c r="Z1003" i="8"/>
  <c r="Z944" i="8"/>
  <c r="Z901" i="8"/>
  <c r="Z923" i="8"/>
  <c r="Z848" i="8"/>
  <c r="Z853" i="8"/>
  <c r="Z797" i="8"/>
  <c r="Z808" i="8"/>
  <c r="Z774" i="8"/>
  <c r="Z763" i="8"/>
  <c r="Z798" i="8"/>
  <c r="Z694" i="8"/>
  <c r="Z645" i="8"/>
  <c r="Z685" i="8"/>
  <c r="Z667" i="8"/>
  <c r="Z600" i="8"/>
  <c r="Z524" i="8"/>
  <c r="Z666" i="8"/>
  <c r="Z603" i="8"/>
  <c r="Z543" i="8"/>
  <c r="Z563" i="8"/>
  <c r="Z562" i="8"/>
  <c r="Z454" i="8"/>
  <c r="Z495" i="8"/>
  <c r="Z423" i="8"/>
  <c r="Z467" i="8"/>
  <c r="Z401" i="8"/>
  <c r="Z299" i="8"/>
  <c r="Z321" i="8"/>
  <c r="Z342" i="8"/>
  <c r="Z392" i="8"/>
  <c r="Z412" i="8"/>
  <c r="Z314" i="8"/>
  <c r="Z185" i="8"/>
  <c r="Z330" i="8"/>
  <c r="Z309" i="8"/>
  <c r="Z325" i="8"/>
  <c r="Z196" i="8"/>
  <c r="Z128" i="8"/>
  <c r="Z90" i="8"/>
  <c r="Z84" i="8"/>
  <c r="Z151" i="8"/>
  <c r="Z198" i="8"/>
  <c r="Z24" i="8"/>
  <c r="Z25" i="8"/>
  <c r="Z978" i="8"/>
  <c r="Z930" i="8"/>
  <c r="Z911" i="8"/>
  <c r="Z825" i="8"/>
  <c r="Z761" i="8"/>
  <c r="Z656" i="8"/>
  <c r="Z640" i="8"/>
  <c r="Z573" i="8"/>
  <c r="Z440" i="8"/>
  <c r="Z502" i="8"/>
  <c r="Z461" i="8"/>
  <c r="Z377" i="8"/>
  <c r="Z344" i="8"/>
  <c r="Z181" i="8"/>
  <c r="Z242" i="8"/>
  <c r="Z108" i="8"/>
  <c r="Z150" i="8"/>
  <c r="Z82" i="8"/>
  <c r="Z975" i="8"/>
  <c r="Z913" i="8"/>
  <c r="Z912" i="8"/>
  <c r="Z837" i="8"/>
  <c r="Z751" i="8"/>
  <c r="Z641" i="8"/>
  <c r="Z624" i="8"/>
  <c r="Z614" i="8"/>
  <c r="Z555" i="8"/>
  <c r="Z458" i="8"/>
  <c r="Z479" i="8"/>
  <c r="Z320" i="8"/>
  <c r="Z358" i="8"/>
  <c r="Z160" i="8"/>
  <c r="Z298" i="8"/>
  <c r="Z100" i="8"/>
  <c r="Z80" i="8"/>
  <c r="Z963" i="8"/>
  <c r="Z888" i="8"/>
  <c r="Z896" i="8"/>
  <c r="Z804" i="8"/>
  <c r="Z729" i="8"/>
  <c r="Z679" i="8"/>
  <c r="Z596" i="8"/>
  <c r="Z659" i="8"/>
  <c r="Z515" i="8"/>
  <c r="Z487" i="8"/>
  <c r="Z433" i="8"/>
  <c r="Z267" i="8"/>
  <c r="Z349" i="8"/>
  <c r="Z154" i="8"/>
  <c r="Z292" i="8"/>
  <c r="Z194" i="8"/>
  <c r="Z57" i="8"/>
  <c r="Z953" i="8"/>
  <c r="Z885" i="8"/>
  <c r="Z873" i="8"/>
  <c r="Z764" i="8"/>
  <c r="Z791" i="8"/>
  <c r="Z716" i="8"/>
  <c r="Z568" i="8"/>
  <c r="Z602" i="8"/>
  <c r="Z477" i="8"/>
  <c r="Z494" i="8"/>
  <c r="Z400" i="8"/>
  <c r="Z246" i="8"/>
  <c r="Z301" i="8"/>
  <c r="Z326" i="8"/>
  <c r="Z231" i="8"/>
  <c r="Z121" i="8"/>
  <c r="Z190" i="8"/>
  <c r="Z34" i="8"/>
  <c r="Z948" i="8"/>
  <c r="Z980" i="8"/>
  <c r="Z843" i="8"/>
  <c r="Z748" i="8"/>
  <c r="Z736" i="8"/>
  <c r="Z684" i="8"/>
  <c r="Z544" i="8"/>
  <c r="Z607" i="8"/>
  <c r="Z554" i="8"/>
  <c r="Z471" i="8"/>
  <c r="Z352" i="8"/>
  <c r="Z337" i="8"/>
  <c r="Z270" i="8"/>
  <c r="Z217" i="8"/>
  <c r="Z192" i="8"/>
  <c r="Z105" i="8"/>
  <c r="Z179" i="8"/>
  <c r="Z987" i="8"/>
  <c r="Z893" i="8"/>
  <c r="Z846" i="8"/>
  <c r="Z773" i="8"/>
  <c r="Z718" i="8"/>
  <c r="Z635" i="8"/>
  <c r="Z520" i="8"/>
  <c r="Z589" i="8"/>
  <c r="Z583" i="8"/>
  <c r="Z415" i="8"/>
  <c r="Z315" i="8"/>
  <c r="Z413" i="8"/>
  <c r="Z310" i="8"/>
  <c r="Z239" i="8"/>
  <c r="Z146" i="8"/>
  <c r="Z81" i="8"/>
  <c r="Z56" i="8"/>
  <c r="Z924" i="8"/>
  <c r="Z907" i="8"/>
  <c r="Z821" i="8"/>
  <c r="Z715" i="8"/>
  <c r="Z690" i="8"/>
  <c r="Z689" i="8"/>
  <c r="Z611" i="8"/>
  <c r="Z527" i="8"/>
  <c r="Z506" i="8"/>
  <c r="Z379" i="8"/>
  <c r="Z291" i="8"/>
  <c r="Z350" i="8"/>
  <c r="Z212" i="8"/>
  <c r="Z278" i="8"/>
  <c r="Z136" i="8"/>
  <c r="Z30" i="8"/>
  <c r="Z78" i="8"/>
  <c r="Z876" i="8"/>
  <c r="Z851" i="8"/>
  <c r="Z793" i="8"/>
  <c r="Z787" i="8"/>
  <c r="Z692" i="8"/>
  <c r="Z661" i="8"/>
  <c r="Z579" i="8"/>
  <c r="Z464" i="8"/>
  <c r="Z438" i="8"/>
  <c r="Z359" i="8"/>
  <c r="Z364" i="8"/>
  <c r="Z365" i="8"/>
  <c r="Z234" i="8"/>
  <c r="Z276" i="8"/>
  <c r="Z124" i="8"/>
  <c r="Z191" i="8"/>
  <c r="Z103" i="8"/>
  <c r="Z11" i="8"/>
  <c r="Z87" i="8"/>
  <c r="Z107" i="8"/>
  <c r="Z31" i="8"/>
  <c r="Z91" i="8"/>
  <c r="Z123" i="8"/>
  <c r="Z9" i="8"/>
  <c r="Z13" i="8"/>
  <c r="Z18" i="8"/>
  <c r="Z12" i="8"/>
  <c r="Z75" i="8"/>
  <c r="Z21" i="8"/>
  <c r="Z14" i="8"/>
  <c r="Z32" i="8"/>
  <c r="Z50" i="8"/>
  <c r="Z64" i="8"/>
  <c r="Z39" i="8"/>
  <c r="Z17" i="8"/>
  <c r="Z44" i="8"/>
  <c r="AM9" i="8"/>
  <c r="AN9" i="8" s="1"/>
  <c r="W125" i="8"/>
  <c r="W12" i="8"/>
  <c r="W18" i="8"/>
  <c r="W14" i="8"/>
  <c r="W19" i="8"/>
  <c r="W17" i="8"/>
  <c r="W13" i="8"/>
  <c r="W11" i="8"/>
  <c r="W52" i="8"/>
  <c r="W114" i="8"/>
  <c r="W10" i="8"/>
  <c r="W98" i="8"/>
  <c r="W72" i="8"/>
  <c r="W38" i="8"/>
  <c r="W118" i="8"/>
  <c r="W25" i="8"/>
  <c r="W102" i="8"/>
  <c r="W151" i="8"/>
  <c r="W37" i="8"/>
  <c r="W21" i="8"/>
  <c r="W42" i="8"/>
  <c r="W49" i="8"/>
  <c r="W117" i="8"/>
  <c r="W67" i="8"/>
  <c r="W65" i="8"/>
  <c r="W106" i="8"/>
  <c r="W101" i="8"/>
  <c r="W30" i="8"/>
  <c r="W33" i="8"/>
  <c r="W45" i="8"/>
  <c r="W122" i="8"/>
  <c r="W62" i="8"/>
  <c r="W90" i="8"/>
  <c r="W86" i="8"/>
  <c r="W77" i="8"/>
  <c r="W133" i="8"/>
  <c r="W16" i="8"/>
  <c r="W24" i="8"/>
  <c r="W27" i="8"/>
  <c r="W50" i="8"/>
  <c r="W93" i="8"/>
  <c r="W134" i="8"/>
  <c r="W109" i="8"/>
  <c r="W15" i="8"/>
  <c r="W984" i="8"/>
  <c r="W998" i="8"/>
  <c r="W959" i="8"/>
  <c r="W991" i="8"/>
  <c r="W944" i="8"/>
  <c r="W1001" i="8"/>
  <c r="W988" i="8"/>
  <c r="W907" i="8"/>
  <c r="W948" i="8"/>
  <c r="W951" i="8"/>
  <c r="W965" i="8"/>
  <c r="W857" i="8"/>
  <c r="W879" i="8"/>
  <c r="W937" i="8"/>
  <c r="W918" i="8"/>
  <c r="W892" i="8"/>
  <c r="W855" i="8"/>
  <c r="W832" i="8"/>
  <c r="W924" i="8"/>
  <c r="W917" i="8"/>
  <c r="W878" i="8"/>
  <c r="W811" i="8"/>
  <c r="W779" i="8"/>
  <c r="W747" i="8"/>
  <c r="W847" i="8"/>
  <c r="W788" i="8"/>
  <c r="W830" i="8"/>
  <c r="W815" i="8"/>
  <c r="W794" i="8"/>
  <c r="W760" i="8"/>
  <c r="W713" i="8"/>
  <c r="W681" i="8"/>
  <c r="W649" i="8"/>
  <c r="W754" i="8"/>
  <c r="W722" i="8"/>
  <c r="W773" i="8"/>
  <c r="W777" i="8"/>
  <c r="W728" i="8"/>
  <c r="W647" i="8"/>
  <c r="W615" i="8"/>
  <c r="W583" i="8"/>
  <c r="W682" i="8"/>
  <c r="W648" i="8"/>
  <c r="W707" i="8"/>
  <c r="W695" i="8"/>
  <c r="W744" i="8"/>
  <c r="W708" i="8"/>
  <c r="W659" i="8"/>
  <c r="W585" i="8"/>
  <c r="W551" i="8"/>
  <c r="W590" i="8"/>
  <c r="W641" i="8"/>
  <c r="W676" i="8"/>
  <c r="W637" i="8"/>
  <c r="W554" i="8"/>
  <c r="W522" i="8"/>
  <c r="W517" i="8"/>
  <c r="W516" i="8"/>
  <c r="W588" i="8"/>
  <c r="W581" i="8"/>
  <c r="W541" i="8"/>
  <c r="W545" i="8"/>
  <c r="W523" i="8"/>
  <c r="W478" i="8"/>
  <c r="W446" i="8"/>
  <c r="W460" i="8"/>
  <c r="W414" i="8"/>
  <c r="W382" i="8"/>
  <c r="W350" i="8"/>
  <c r="W465" i="8"/>
  <c r="W443" i="8"/>
  <c r="W496" i="8"/>
  <c r="W435" i="8"/>
  <c r="W412" i="8"/>
  <c r="W365" i="8"/>
  <c r="W330" i="8"/>
  <c r="W298" i="8"/>
  <c r="W434" i="8"/>
  <c r="W480" i="8"/>
  <c r="W420" i="8"/>
  <c r="W323" i="8"/>
  <c r="W280" i="8"/>
  <c r="W441" i="8"/>
  <c r="W239" i="8"/>
  <c r="W347" i="8"/>
  <c r="W301" i="8"/>
  <c r="W262" i="8"/>
  <c r="W371" i="8"/>
  <c r="W336" i="8"/>
  <c r="W411" i="8"/>
  <c r="W401" i="8"/>
  <c r="W242" i="8"/>
  <c r="W183" i="8"/>
  <c r="W287" i="8"/>
  <c r="W211" i="8"/>
  <c r="W230" i="8"/>
  <c r="W176" i="8"/>
  <c r="W138" i="8"/>
  <c r="W240" i="8"/>
  <c r="W263" i="8"/>
  <c r="W244" i="8"/>
  <c r="W324" i="8"/>
  <c r="W309" i="8"/>
  <c r="W214" i="8"/>
  <c r="W205" i="8"/>
  <c r="W70" i="8"/>
  <c r="W181" i="8"/>
  <c r="W161" i="8"/>
  <c r="W973" i="8"/>
  <c r="W967" i="8"/>
  <c r="W990" i="8"/>
  <c r="W971" i="8"/>
  <c r="W942" i="8"/>
  <c r="W941" i="8"/>
  <c r="W934" i="8"/>
  <c r="W957" i="8"/>
  <c r="W888" i="8"/>
  <c r="W849" i="8"/>
  <c r="W946" i="8"/>
  <c r="W938" i="8"/>
  <c r="W919" i="8"/>
  <c r="W854" i="8"/>
  <c r="W843" i="8"/>
  <c r="W835" i="8"/>
  <c r="W881" i="8"/>
  <c r="W859" i="8"/>
  <c r="W799" i="8"/>
  <c r="W763" i="8"/>
  <c r="W824" i="8"/>
  <c r="W796" i="8"/>
  <c r="W842" i="8"/>
  <c r="W810" i="8"/>
  <c r="W786" i="8"/>
  <c r="W733" i="8"/>
  <c r="W697" i="8"/>
  <c r="W661" i="8"/>
  <c r="W769" i="8"/>
  <c r="W726" i="8"/>
  <c r="W768" i="8"/>
  <c r="W762" i="8"/>
  <c r="W716" i="8"/>
  <c r="W631" i="8"/>
  <c r="W595" i="8"/>
  <c r="W688" i="8"/>
  <c r="W652" i="8"/>
  <c r="W702" i="8"/>
  <c r="W680" i="8"/>
  <c r="W655" i="8"/>
  <c r="W684" i="8"/>
  <c r="W601" i="8"/>
  <c r="W559" i="8"/>
  <c r="W600" i="8"/>
  <c r="W626" i="8"/>
  <c r="W624" i="8"/>
  <c r="W574" i="8"/>
  <c r="W538" i="8"/>
  <c r="W502" i="8"/>
  <c r="W532" i="8"/>
  <c r="W479" i="8"/>
  <c r="W572" i="8"/>
  <c r="W540" i="8"/>
  <c r="W560" i="8"/>
  <c r="W494" i="8"/>
  <c r="W458" i="8"/>
  <c r="W476" i="8"/>
  <c r="W418" i="8"/>
  <c r="W378" i="8"/>
  <c r="W342" i="8"/>
  <c r="W504" i="8"/>
  <c r="W493" i="8"/>
  <c r="W477" i="8"/>
  <c r="W423" i="8"/>
  <c r="W375" i="8"/>
  <c r="W326" i="8"/>
  <c r="W290" i="8"/>
  <c r="W432" i="8"/>
  <c r="W451" i="8"/>
  <c r="W344" i="8"/>
  <c r="W291" i="8"/>
  <c r="W253" i="8"/>
  <c r="W235" i="8"/>
  <c r="W333" i="8"/>
  <c r="W285" i="8"/>
  <c r="W453" i="8"/>
  <c r="W373" i="8"/>
  <c r="W431" i="8"/>
  <c r="W424" i="8"/>
  <c r="W226" i="8"/>
  <c r="W175" i="8"/>
  <c r="W236" i="8"/>
  <c r="W256" i="8"/>
  <c r="W188" i="8"/>
  <c r="W142" i="8"/>
  <c r="W251" i="8"/>
  <c r="W247" i="8"/>
  <c r="W228" i="8"/>
  <c r="W246" i="8"/>
  <c r="W237" i="8"/>
  <c r="W41" i="8"/>
  <c r="W51" i="8"/>
  <c r="W186" i="8"/>
  <c r="W160" i="8"/>
  <c r="W152" i="8"/>
  <c r="W185" i="8"/>
  <c r="W132" i="8"/>
  <c r="W116" i="8"/>
  <c r="W100" i="8"/>
  <c r="W79" i="8"/>
  <c r="W26" i="8"/>
  <c r="W121" i="8"/>
  <c r="W89" i="8"/>
  <c r="W8" i="8"/>
  <c r="W80" i="8"/>
  <c r="W1005" i="8"/>
  <c r="W964" i="8"/>
  <c r="W977" i="8"/>
  <c r="W969" i="8"/>
  <c r="W947" i="8"/>
  <c r="W972" i="8"/>
  <c r="W899" i="8"/>
  <c r="W929" i="8"/>
  <c r="W920" i="8"/>
  <c r="W909" i="8"/>
  <c r="W890" i="8"/>
  <c r="W932" i="8"/>
  <c r="W897" i="8"/>
  <c r="W880" i="8"/>
  <c r="W829" i="8"/>
  <c r="W868" i="8"/>
  <c r="W885" i="8"/>
  <c r="W839" i="8"/>
  <c r="W812" i="8"/>
  <c r="W783" i="8"/>
  <c r="W743" i="8"/>
  <c r="W823" i="8"/>
  <c r="W848" i="8"/>
  <c r="W816" i="8"/>
  <c r="W831" i="8"/>
  <c r="W766" i="8"/>
  <c r="W717" i="8"/>
  <c r="W677" i="8"/>
  <c r="W805" i="8"/>
  <c r="W740" i="8"/>
  <c r="W793" i="8"/>
  <c r="W801" i="8"/>
  <c r="W741" i="8"/>
  <c r="W663" i="8"/>
  <c r="W611" i="8"/>
  <c r="W575" i="8"/>
  <c r="W667" i="8"/>
  <c r="W632" i="8"/>
  <c r="W727" i="8"/>
  <c r="W664" i="8"/>
  <c r="W711" i="8"/>
  <c r="W618" i="8"/>
  <c r="W645" i="8"/>
  <c r="W621" i="8"/>
  <c r="W630" i="8"/>
  <c r="W609" i="8"/>
  <c r="W598" i="8"/>
  <c r="W558" i="8"/>
  <c r="W518" i="8"/>
  <c r="W578" i="8"/>
  <c r="W495" i="8"/>
  <c r="W553" i="8"/>
  <c r="W536" i="8"/>
  <c r="W565" i="8"/>
  <c r="W528" i="8"/>
  <c r="W474" i="8"/>
  <c r="W438" i="8"/>
  <c r="W439" i="8"/>
  <c r="W398" i="8"/>
  <c r="W362" i="8"/>
  <c r="W492" i="8"/>
  <c r="W448" i="8"/>
  <c r="W488" i="8"/>
  <c r="W463" i="8"/>
  <c r="W396" i="8"/>
  <c r="W348" i="8"/>
  <c r="W310" i="8"/>
  <c r="W467" i="8"/>
  <c r="W468" i="8"/>
  <c r="W415" i="8"/>
  <c r="W312" i="8"/>
  <c r="W269" i="8"/>
  <c r="W389" i="8"/>
  <c r="W425" i="8"/>
  <c r="W316" i="8"/>
  <c r="W266" i="8"/>
  <c r="W340" i="8"/>
  <c r="W404" i="8"/>
  <c r="W384" i="8"/>
  <c r="W357" i="8"/>
  <c r="W195" i="8"/>
  <c r="W325" i="8"/>
  <c r="W215" i="8"/>
  <c r="W204" i="8"/>
  <c r="W168" i="8"/>
  <c r="W288" i="8"/>
  <c r="W216" i="8"/>
  <c r="W304" i="8"/>
  <c r="W207" i="8"/>
  <c r="W320" i="8"/>
  <c r="W209" i="8"/>
  <c r="W78" i="8"/>
  <c r="W43" i="8"/>
  <c r="W165" i="8"/>
  <c r="W156" i="8"/>
  <c r="W201" i="8"/>
  <c r="W169" i="8"/>
  <c r="W124" i="8"/>
  <c r="W108" i="8"/>
  <c r="W92" i="8"/>
  <c r="W55" i="8"/>
  <c r="W31" i="8"/>
  <c r="W81" i="8"/>
  <c r="W57" i="8"/>
  <c r="W989" i="8"/>
  <c r="W995" i="8"/>
  <c r="W970" i="8"/>
  <c r="W966" i="8"/>
  <c r="W931" i="8"/>
  <c r="W940" i="8"/>
  <c r="W904" i="8"/>
  <c r="W841" i="8"/>
  <c r="W871" i="8"/>
  <c r="W895" i="8"/>
  <c r="W846" i="8"/>
  <c r="W875" i="8"/>
  <c r="W861" i="8"/>
  <c r="W834" i="8"/>
  <c r="W787" i="8"/>
  <c r="W735" i="8"/>
  <c r="W792" i="8"/>
  <c r="W851" i="8"/>
  <c r="W813" i="8"/>
  <c r="W729" i="8"/>
  <c r="W685" i="8"/>
  <c r="W780" i="8"/>
  <c r="W718" i="8"/>
  <c r="W752" i="8"/>
  <c r="W724" i="8"/>
  <c r="W627" i="8"/>
  <c r="W579" i="8"/>
  <c r="W731" i="8"/>
  <c r="W692" i="8"/>
  <c r="W666" i="8"/>
  <c r="W699" i="8"/>
  <c r="W596" i="8"/>
  <c r="W622" i="8"/>
  <c r="W660" i="8"/>
  <c r="W614" i="8"/>
  <c r="W562" i="8"/>
  <c r="W510" i="8"/>
  <c r="W527" i="8"/>
  <c r="W561" i="8"/>
  <c r="W577" i="8"/>
  <c r="W552" i="8"/>
  <c r="W482" i="8"/>
  <c r="W489" i="8"/>
  <c r="W410" i="8"/>
  <c r="W366" i="8"/>
  <c r="W449" i="8"/>
  <c r="W485" i="8"/>
  <c r="W469" i="8"/>
  <c r="W381" i="8"/>
  <c r="W322" i="8"/>
  <c r="W278" i="8"/>
  <c r="W457" i="8"/>
  <c r="W329" i="8"/>
  <c r="W273" i="8"/>
  <c r="W367" i="8"/>
  <c r="W332" i="8"/>
  <c r="W270" i="8"/>
  <c r="W379" i="8"/>
  <c r="W419" i="8"/>
  <c r="W361" i="8"/>
  <c r="W187" i="8"/>
  <c r="W225" i="8"/>
  <c r="W245" i="8"/>
  <c r="W146" i="8"/>
  <c r="W229" i="8"/>
  <c r="W319" i="8"/>
  <c r="W272" i="8"/>
  <c r="W232" i="8"/>
  <c r="W82" i="8"/>
  <c r="W981" i="8"/>
  <c r="W993" i="8"/>
  <c r="W961" i="8"/>
  <c r="W950" i="8"/>
  <c r="W923" i="8"/>
  <c r="W921" i="8"/>
  <c r="W896" i="8"/>
  <c r="W906" i="8"/>
  <c r="W930" i="8"/>
  <c r="W927" i="8"/>
  <c r="W856" i="8"/>
  <c r="W866" i="8"/>
  <c r="W845" i="8"/>
  <c r="W826" i="8"/>
  <c r="W775" i="8"/>
  <c r="W828" i="8"/>
  <c r="W784" i="8"/>
  <c r="W814" i="8"/>
  <c r="W789" i="8"/>
  <c r="W725" i="8"/>
  <c r="W673" i="8"/>
  <c r="W770" i="8"/>
  <c r="W714" i="8"/>
  <c r="W737" i="8"/>
  <c r="W720" i="8"/>
  <c r="W623" i="8"/>
  <c r="W704" i="8"/>
  <c r="W654" i="8"/>
  <c r="W691" i="8"/>
  <c r="W651" i="8"/>
  <c r="W694" i="8"/>
  <c r="W586" i="8"/>
  <c r="W616" i="8"/>
  <c r="W658" i="8"/>
  <c r="W613" i="8"/>
  <c r="W550" i="8"/>
  <c r="W506" i="8"/>
  <c r="W511" i="8"/>
  <c r="W537" i="8"/>
  <c r="W594" i="8"/>
  <c r="W544" i="8"/>
  <c r="W470" i="8"/>
  <c r="W481" i="8"/>
  <c r="W406" i="8"/>
  <c r="W358" i="8"/>
  <c r="W515" i="8"/>
  <c r="W524" i="8"/>
  <c r="W440" i="8"/>
  <c r="W380" i="8"/>
  <c r="W318" i="8"/>
  <c r="W452" i="8"/>
  <c r="W473" i="8"/>
  <c r="W328" i="8"/>
  <c r="W265" i="8"/>
  <c r="W243" i="8"/>
  <c r="W1000" i="8"/>
  <c r="W982" i="8"/>
  <c r="W994" i="8"/>
  <c r="W968" i="8"/>
  <c r="W974" i="8"/>
  <c r="W883" i="8"/>
  <c r="W953" i="8"/>
  <c r="W925" i="8"/>
  <c r="W882" i="8"/>
  <c r="W914" i="8"/>
  <c r="W894" i="8"/>
  <c r="W869" i="8"/>
  <c r="W922" i="8"/>
  <c r="W844" i="8"/>
  <c r="W807" i="8"/>
  <c r="W759" i="8"/>
  <c r="W836" i="8"/>
  <c r="W820" i="8"/>
  <c r="W806" i="8"/>
  <c r="W776" i="8"/>
  <c r="W705" i="8"/>
  <c r="W657" i="8"/>
  <c r="W748" i="8"/>
  <c r="W785" i="8"/>
  <c r="W761" i="8"/>
  <c r="W723" i="8"/>
  <c r="W603" i="8"/>
  <c r="W687" i="8"/>
  <c r="W636" i="8"/>
  <c r="W696" i="8"/>
  <c r="W646" i="8"/>
  <c r="W668" i="8"/>
  <c r="W567" i="8"/>
  <c r="W589" i="8"/>
  <c r="W610" i="8"/>
  <c r="W634" i="8"/>
  <c r="W534" i="8"/>
  <c r="W501" i="8"/>
  <c r="W487" i="8"/>
  <c r="W564" i="8"/>
  <c r="W573" i="8"/>
  <c r="W507" i="8"/>
  <c r="W454" i="8"/>
  <c r="W444" i="8"/>
  <c r="W390" i="8"/>
  <c r="W338" i="8"/>
  <c r="W459" i="8"/>
  <c r="W509" i="8"/>
  <c r="W413" i="8"/>
  <c r="W349" i="8"/>
  <c r="W302" i="8"/>
  <c r="W427" i="8"/>
  <c r="W337" i="8"/>
  <c r="W297" i="8"/>
  <c r="W437" i="8"/>
  <c r="W447" i="8"/>
  <c r="W300" i="8"/>
  <c r="W400" i="8"/>
  <c r="W421" i="8"/>
  <c r="W356" i="8"/>
  <c r="W210" i="8"/>
  <c r="W150" i="8"/>
  <c r="W292" i="8"/>
  <c r="W184" i="8"/>
  <c r="W303" i="8"/>
  <c r="W321" i="8"/>
  <c r="W221" i="8"/>
  <c r="W335" i="8"/>
  <c r="W61" i="8"/>
  <c r="W46" i="8"/>
  <c r="W170" i="8"/>
  <c r="W154" i="8"/>
  <c r="W182" i="8"/>
  <c r="W127" i="8"/>
  <c r="W104" i="8"/>
  <c r="W75" i="8"/>
  <c r="W32" i="8"/>
  <c r="W69" i="8"/>
  <c r="W145" i="8"/>
  <c r="W992" i="8"/>
  <c r="W956" i="8"/>
  <c r="W1006" i="8"/>
  <c r="W960" i="8"/>
  <c r="W987" i="8"/>
  <c r="W963" i="8"/>
  <c r="W935" i="8"/>
  <c r="W893" i="8"/>
  <c r="W876" i="8"/>
  <c r="W913" i="8"/>
  <c r="W877" i="8"/>
  <c r="W853" i="8"/>
  <c r="W916" i="8"/>
  <c r="W902" i="8"/>
  <c r="W803" i="8"/>
  <c r="W755" i="8"/>
  <c r="W808" i="8"/>
  <c r="W819" i="8"/>
  <c r="W802" i="8"/>
  <c r="W765" i="8"/>
  <c r="W701" i="8"/>
  <c r="W653" i="8"/>
  <c r="W738" i="8"/>
  <c r="W774" i="8"/>
  <c r="W756" i="8"/>
  <c r="W643" i="8"/>
  <c r="W599" i="8"/>
  <c r="W672" i="8"/>
  <c r="W628" i="8"/>
  <c r="W690" i="8"/>
  <c r="W642" i="8"/>
  <c r="W617" i="8"/>
  <c r="W563" i="8"/>
  <c r="W584" i="8"/>
  <c r="W604" i="8"/>
  <c r="W629" i="8"/>
  <c r="W530" i="8"/>
  <c r="W549" i="8"/>
  <c r="W483" i="8"/>
  <c r="W556" i="8"/>
  <c r="W557" i="8"/>
  <c r="W497" i="8"/>
  <c r="W450" i="8"/>
  <c r="W430" i="8"/>
  <c r="W386" i="8"/>
  <c r="W525" i="8"/>
  <c r="W508" i="8"/>
  <c r="W503" i="8"/>
  <c r="W407" i="8"/>
  <c r="W343" i="8"/>
  <c r="W294" i="8"/>
  <c r="W417" i="8"/>
  <c r="W388" i="8"/>
  <c r="W296" i="8"/>
  <c r="W395" i="8"/>
  <c r="W385" i="8"/>
  <c r="W295" i="8"/>
  <c r="W399" i="8"/>
  <c r="W403" i="8"/>
  <c r="W355" i="8"/>
  <c r="W203" i="8"/>
  <c r="W299" i="8"/>
  <c r="W271" i="8"/>
  <c r="W180" i="8"/>
  <c r="W277" i="8"/>
  <c r="W308" i="8"/>
  <c r="W217" i="8"/>
  <c r="W283" i="8"/>
  <c r="W48" i="8"/>
  <c r="W63" i="8"/>
  <c r="W164" i="8"/>
  <c r="W153" i="8"/>
  <c r="W177" i="8"/>
  <c r="W123" i="8"/>
  <c r="W103" i="8"/>
  <c r="W71" i="8"/>
  <c r="W66" i="8"/>
  <c r="W143" i="8"/>
  <c r="W59" i="8"/>
  <c r="W976" i="8"/>
  <c r="W996" i="8"/>
  <c r="W1002" i="8"/>
  <c r="W955" i="8"/>
  <c r="W978" i="8"/>
  <c r="W926" i="8"/>
  <c r="W928" i="8"/>
  <c r="W873" i="8"/>
  <c r="W903" i="8"/>
  <c r="W898" i="8"/>
  <c r="W870" i="8"/>
  <c r="W840" i="8"/>
  <c r="W900" i="8"/>
  <c r="W901" i="8"/>
  <c r="W795" i="8"/>
  <c r="W751" i="8"/>
  <c r="W804" i="8"/>
  <c r="W817" i="8"/>
  <c r="W798" i="8"/>
  <c r="W750" i="8"/>
  <c r="W693" i="8"/>
  <c r="W736" i="8"/>
  <c r="W734" i="8"/>
  <c r="W758" i="8"/>
  <c r="W746" i="8"/>
  <c r="W639" i="8"/>
  <c r="W591" i="8"/>
  <c r="W671" i="8"/>
  <c r="W719" i="8"/>
  <c r="W679" i="8"/>
  <c r="W638" i="8"/>
  <c r="W612" i="8"/>
  <c r="W555" i="8"/>
  <c r="W633" i="8"/>
  <c r="W656" i="8"/>
  <c r="W570" i="8"/>
  <c r="W526" i="8"/>
  <c r="W548" i="8"/>
  <c r="W576" i="8"/>
  <c r="W547" i="8"/>
  <c r="W593" i="8"/>
  <c r="W490" i="8"/>
  <c r="W442" i="8"/>
  <c r="W426" i="8"/>
  <c r="W374" i="8"/>
  <c r="W519" i="8"/>
  <c r="W531" i="8"/>
  <c r="W461" i="8"/>
  <c r="W397" i="8"/>
  <c r="W341" i="8"/>
  <c r="W286" i="8"/>
  <c r="W416" i="8"/>
  <c r="W387" i="8"/>
  <c r="W281" i="8"/>
  <c r="W393" i="8"/>
  <c r="W376" i="8"/>
  <c r="W284" i="8"/>
  <c r="W372" i="8"/>
  <c r="W369" i="8"/>
  <c r="W392" i="8"/>
  <c r="W199" i="8"/>
  <c r="W259" i="8"/>
  <c r="W249" i="8"/>
  <c r="W172" i="8"/>
  <c r="W274" i="8"/>
  <c r="W234" i="8"/>
  <c r="W213" i="8"/>
  <c r="W267" i="8"/>
  <c r="W39" i="8"/>
  <c r="W56" i="8"/>
  <c r="W163" i="8"/>
  <c r="W148" i="8"/>
  <c r="W174" i="8"/>
  <c r="W120" i="8"/>
  <c r="W99" i="8"/>
  <c r="W64" i="8"/>
  <c r="W141" i="8"/>
  <c r="W88" i="8"/>
  <c r="W997" i="8"/>
  <c r="W936" i="8"/>
  <c r="W975" i="8"/>
  <c r="W887" i="8"/>
  <c r="W821" i="8"/>
  <c r="W818" i="8"/>
  <c r="W800" i="8"/>
  <c r="W781" i="8"/>
  <c r="W764" i="8"/>
  <c r="W732" i="8"/>
  <c r="W698" i="8"/>
  <c r="W742" i="8"/>
  <c r="W670" i="8"/>
  <c r="W597" i="8"/>
  <c r="W500" i="8"/>
  <c r="W568" i="8"/>
  <c r="W455" i="8"/>
  <c r="W475" i="8"/>
  <c r="W391" i="8"/>
  <c r="W433" i="8"/>
  <c r="W261" i="8"/>
  <c r="W311" i="8"/>
  <c r="W351" i="8"/>
  <c r="W264" i="8"/>
  <c r="W305" i="8"/>
  <c r="W315" i="8"/>
  <c r="W233" i="8"/>
  <c r="W68" i="8"/>
  <c r="W178" i="8"/>
  <c r="W202" i="8"/>
  <c r="W128" i="8"/>
  <c r="W91" i="8"/>
  <c r="W129" i="8"/>
  <c r="W35" i="8"/>
  <c r="W999" i="8"/>
  <c r="W939" i="8"/>
  <c r="W958" i="8"/>
  <c r="W954" i="8"/>
  <c r="W886" i="8"/>
  <c r="W825" i="8"/>
  <c r="W864" i="8"/>
  <c r="W749" i="8"/>
  <c r="W753" i="8"/>
  <c r="W809" i="8"/>
  <c r="W650" i="8"/>
  <c r="W715" i="8"/>
  <c r="W606" i="8"/>
  <c r="W566" i="8"/>
  <c r="W491" i="8"/>
  <c r="W539" i="8"/>
  <c r="W422" i="8"/>
  <c r="W464" i="8"/>
  <c r="W364" i="8"/>
  <c r="W472" i="8"/>
  <c r="W257" i="8"/>
  <c r="W279" i="8"/>
  <c r="W360" i="8"/>
  <c r="W191" i="8"/>
  <c r="W248" i="8"/>
  <c r="W268" i="8"/>
  <c r="W206" i="8"/>
  <c r="W29" i="8"/>
  <c r="W173" i="8"/>
  <c r="W198" i="8"/>
  <c r="W119" i="8"/>
  <c r="W87" i="8"/>
  <c r="W113" i="8"/>
  <c r="W23" i="8"/>
  <c r="W54" i="8"/>
  <c r="W94" i="8"/>
  <c r="W126" i="8"/>
  <c r="W9" i="8"/>
  <c r="W979" i="8"/>
  <c r="W949" i="8"/>
  <c r="W933" i="8"/>
  <c r="W910" i="8"/>
  <c r="W884" i="8"/>
  <c r="W767" i="8"/>
  <c r="W872" i="8"/>
  <c r="W689" i="8"/>
  <c r="W790" i="8"/>
  <c r="W619" i="8"/>
  <c r="W712" i="8"/>
  <c r="W678" i="8"/>
  <c r="W625" i="8"/>
  <c r="W514" i="8"/>
  <c r="W505" i="8"/>
  <c r="W466" i="8"/>
  <c r="W370" i="8"/>
  <c r="W529" i="8"/>
  <c r="W314" i="8"/>
  <c r="W353" i="8"/>
  <c r="W227" i="8"/>
  <c r="W250" i="8"/>
  <c r="W383" i="8"/>
  <c r="W167" i="8"/>
  <c r="W192" i="8"/>
  <c r="W212" i="8"/>
  <c r="W208" i="8"/>
  <c r="W53" i="8"/>
  <c r="W158" i="8"/>
  <c r="W166" i="8"/>
  <c r="W111" i="8"/>
  <c r="W36" i="8"/>
  <c r="W73" i="8"/>
  <c r="W22" i="8"/>
  <c r="W20" i="8"/>
  <c r="W986" i="8"/>
  <c r="W891" i="8"/>
  <c r="W905" i="8"/>
  <c r="W862" i="8"/>
  <c r="W858" i="8"/>
  <c r="W822" i="8"/>
  <c r="W827" i="8"/>
  <c r="W665" i="8"/>
  <c r="W778" i="8"/>
  <c r="W587" i="8"/>
  <c r="W706" i="8"/>
  <c r="W580" i="8"/>
  <c r="W675" i="8"/>
  <c r="W533" i="8"/>
  <c r="W535" i="8"/>
  <c r="W499" i="8"/>
  <c r="W346" i="8"/>
  <c r="W429" i="8"/>
  <c r="W282" i="8"/>
  <c r="W307" i="8"/>
  <c r="W327" i="8"/>
  <c r="W377" i="8"/>
  <c r="W289" i="8"/>
  <c r="W223" i="8"/>
  <c r="W144" i="8"/>
  <c r="W293" i="8"/>
  <c r="W222" i="8"/>
  <c r="W194" i="8"/>
  <c r="W155" i="8"/>
  <c r="W135" i="8"/>
  <c r="W96" i="8"/>
  <c r="W147" i="8"/>
  <c r="W60" i="8"/>
  <c r="W28" i="8"/>
  <c r="W1003" i="8"/>
  <c r="W911" i="8"/>
  <c r="W771" i="8"/>
  <c r="W709" i="8"/>
  <c r="W635" i="8"/>
  <c r="W683" i="8"/>
  <c r="W542" i="8"/>
  <c r="W486" i="8"/>
  <c r="W513" i="8"/>
  <c r="W339" i="8"/>
  <c r="W254" i="8"/>
  <c r="W171" i="8"/>
  <c r="W220" i="8"/>
  <c r="W58" i="8"/>
  <c r="W190" i="8"/>
  <c r="W44" i="8"/>
  <c r="W915" i="8"/>
  <c r="W908" i="8"/>
  <c r="W739" i="8"/>
  <c r="W669" i="8"/>
  <c r="W607" i="8"/>
  <c r="W602" i="8"/>
  <c r="W498" i="8"/>
  <c r="W462" i="8"/>
  <c r="W445" i="8"/>
  <c r="W313" i="8"/>
  <c r="W408" i="8"/>
  <c r="W241" i="8"/>
  <c r="W331" i="8"/>
  <c r="W197" i="8"/>
  <c r="W136" i="8"/>
  <c r="W34" i="8"/>
  <c r="W985" i="8"/>
  <c r="W837" i="8"/>
  <c r="W863" i="8"/>
  <c r="W797" i="8"/>
  <c r="W703" i="8"/>
  <c r="W571" i="8"/>
  <c r="W543" i="8"/>
  <c r="W471" i="8"/>
  <c r="W428" i="8"/>
  <c r="W275" i="8"/>
  <c r="W352" i="8"/>
  <c r="W219" i="8"/>
  <c r="W260" i="8"/>
  <c r="W189" i="8"/>
  <c r="W131" i="8"/>
  <c r="W139" i="8"/>
  <c r="W84" i="8"/>
  <c r="W130" i="8"/>
  <c r="W983" i="8"/>
  <c r="W912" i="8"/>
  <c r="W852" i="8"/>
  <c r="W838" i="8"/>
  <c r="W730" i="8"/>
  <c r="W644" i="8"/>
  <c r="W605" i="8"/>
  <c r="W569" i="8"/>
  <c r="W402" i="8"/>
  <c r="W359" i="8"/>
  <c r="W368" i="8"/>
  <c r="W409" i="8"/>
  <c r="W200" i="8"/>
  <c r="W255" i="8"/>
  <c r="W162" i="8"/>
  <c r="W115" i="8"/>
  <c r="W105" i="8"/>
  <c r="W980" i="8"/>
  <c r="W945" i="8"/>
  <c r="W850" i="8"/>
  <c r="W867" i="8"/>
  <c r="W710" i="8"/>
  <c r="W640" i="8"/>
  <c r="W662" i="8"/>
  <c r="W521" i="8"/>
  <c r="W394" i="8"/>
  <c r="W334" i="8"/>
  <c r="W231" i="8"/>
  <c r="W405" i="8"/>
  <c r="W196" i="8"/>
  <c r="W238" i="8"/>
  <c r="W159" i="8"/>
  <c r="W112" i="8"/>
  <c r="W97" i="8"/>
  <c r="W962" i="8"/>
  <c r="W865" i="8"/>
  <c r="W860" i="8"/>
  <c r="W833" i="8"/>
  <c r="W757" i="8"/>
  <c r="W686" i="8"/>
  <c r="W620" i="8"/>
  <c r="W592" i="8"/>
  <c r="W354" i="8"/>
  <c r="W306" i="8"/>
  <c r="W345" i="8"/>
  <c r="W363" i="8"/>
  <c r="W149" i="8"/>
  <c r="W252" i="8"/>
  <c r="W157" i="8"/>
  <c r="W107" i="8"/>
  <c r="W83" i="8"/>
  <c r="W47" i="8"/>
  <c r="W110" i="8"/>
  <c r="W952" i="8"/>
  <c r="W889" i="8"/>
  <c r="W874" i="8"/>
  <c r="W782" i="8"/>
  <c r="W772" i="8"/>
  <c r="W674" i="8"/>
  <c r="W608" i="8"/>
  <c r="W582" i="8"/>
  <c r="W484" i="8"/>
  <c r="W456" i="8"/>
  <c r="W317" i="8"/>
  <c r="W276" i="8"/>
  <c r="W140" i="8"/>
  <c r="W218" i="8"/>
  <c r="W137" i="8"/>
  <c r="W95" i="8"/>
  <c r="W40" i="8"/>
  <c r="W76" i="8"/>
  <c r="W1004" i="8"/>
  <c r="W943" i="8"/>
  <c r="W791" i="8"/>
  <c r="W721" i="8"/>
  <c r="W745" i="8"/>
  <c r="W700" i="8"/>
  <c r="W546" i="8"/>
  <c r="W512" i="8"/>
  <c r="W520" i="8"/>
  <c r="W436" i="8"/>
  <c r="W258" i="8"/>
  <c r="W179" i="8"/>
  <c r="W224" i="8"/>
  <c r="W74" i="8"/>
  <c r="W193" i="8"/>
  <c r="W85" i="8"/>
  <c r="AM37" i="8"/>
  <c r="AN37" i="8" s="1"/>
  <c r="V69" i="8"/>
  <c r="V17" i="8"/>
  <c r="V16" i="8"/>
  <c r="V13" i="8"/>
  <c r="V15" i="8"/>
  <c r="V21" i="8"/>
  <c r="V18" i="8"/>
  <c r="V14" i="8"/>
  <c r="V12" i="8"/>
  <c r="V11" i="8"/>
  <c r="V29" i="8"/>
  <c r="V38" i="8"/>
  <c r="V30" i="8"/>
  <c r="V63" i="8"/>
  <c r="V81" i="8"/>
  <c r="AA81" i="8" s="1"/>
  <c r="AB81" i="8" s="1"/>
  <c r="V33" i="8"/>
  <c r="V19" i="8"/>
  <c r="V43" i="8"/>
  <c r="V83" i="8"/>
  <c r="V89" i="8"/>
  <c r="V77" i="8"/>
  <c r="V73" i="8"/>
  <c r="V27" i="8"/>
  <c r="V57" i="8"/>
  <c r="AA57" i="8" s="1"/>
  <c r="V40" i="8"/>
  <c r="V60" i="8"/>
  <c r="V47" i="8"/>
  <c r="V35" i="8"/>
  <c r="AA35" i="8" s="1"/>
  <c r="AB35" i="8" s="1"/>
  <c r="AC35" i="8" s="1"/>
  <c r="V981" i="8"/>
  <c r="V984" i="8"/>
  <c r="V996" i="8"/>
  <c r="AA996" i="8" s="1"/>
  <c r="AB996" i="8" s="1"/>
  <c r="AC996" i="8" s="1"/>
  <c r="V1001" i="8"/>
  <c r="V941" i="8"/>
  <c r="V955" i="8"/>
  <c r="V972" i="8"/>
  <c r="V935" i="8"/>
  <c r="AA935" i="8" s="1"/>
  <c r="AB935" i="8" s="1"/>
  <c r="AC935" i="8" s="1"/>
  <c r="V931" i="8"/>
  <c r="V951" i="8"/>
  <c r="V901" i="8"/>
  <c r="AA901" i="8" s="1"/>
  <c r="AB901" i="8" s="1"/>
  <c r="AC901" i="8" s="1"/>
  <c r="V908" i="8"/>
  <c r="V907" i="8"/>
  <c r="V879" i="8"/>
  <c r="AA879" i="8" s="1"/>
  <c r="AB879" i="8" s="1"/>
  <c r="AC879" i="8" s="1"/>
  <c r="V915" i="8"/>
  <c r="V911" i="8"/>
  <c r="V902" i="8"/>
  <c r="V856" i="8"/>
  <c r="V832" i="8"/>
  <c r="AA832" i="8" s="1"/>
  <c r="AB832" i="8" s="1"/>
  <c r="V884" i="8"/>
  <c r="V841" i="8"/>
  <c r="V811" i="8"/>
  <c r="V824" i="8"/>
  <c r="V871" i="8"/>
  <c r="V809" i="8"/>
  <c r="V835" i="8"/>
  <c r="V786" i="8"/>
  <c r="V754" i="8"/>
  <c r="V783" i="8"/>
  <c r="V733" i="8"/>
  <c r="AA733" i="8" s="1"/>
  <c r="AB733" i="8" s="1"/>
  <c r="AC733" i="8" s="1"/>
  <c r="V804" i="8"/>
  <c r="V793" i="8"/>
  <c r="AA793" i="8" s="1"/>
  <c r="AB793" i="8" s="1"/>
  <c r="V747" i="8"/>
  <c r="V735" i="8"/>
  <c r="V751" i="8"/>
  <c r="AA751" i="8" s="1"/>
  <c r="AB751" i="8" s="1"/>
  <c r="AC751" i="8" s="1"/>
  <c r="V712" i="8"/>
  <c r="V680" i="8"/>
  <c r="V694" i="8"/>
  <c r="V663" i="8"/>
  <c r="V703" i="8"/>
  <c r="AA703" i="8" s="1"/>
  <c r="AB703" i="8" s="1"/>
  <c r="V665" i="8"/>
  <c r="V686" i="8"/>
  <c r="V740" i="8"/>
  <c r="V685" i="8"/>
  <c r="V744" i="8"/>
  <c r="V634" i="8"/>
  <c r="V602" i="8"/>
  <c r="V629" i="8"/>
  <c r="AA629" i="8" s="1"/>
  <c r="AB629" i="8" s="1"/>
  <c r="AC629" i="8" s="1"/>
  <c r="V546" i="8"/>
  <c r="V514" i="8"/>
  <c r="V607" i="8"/>
  <c r="V571" i="8"/>
  <c r="V616" i="8"/>
  <c r="V652" i="8"/>
  <c r="V593" i="8"/>
  <c r="V608" i="8"/>
  <c r="AA608" i="8" s="1"/>
  <c r="AB608" i="8" s="1"/>
  <c r="AC608" i="8" s="1"/>
  <c r="V560" i="8"/>
  <c r="V497" i="8"/>
  <c r="AA497" i="8" s="1"/>
  <c r="AB497" i="8" s="1"/>
  <c r="AC497" i="8" s="1"/>
  <c r="V466" i="8"/>
  <c r="AA466" i="8" s="1"/>
  <c r="AB466" i="8" s="1"/>
  <c r="AC466" i="8" s="1"/>
  <c r="V54" i="8"/>
  <c r="V22" i="8"/>
  <c r="V23" i="8"/>
  <c r="V973" i="8"/>
  <c r="V961" i="8"/>
  <c r="AA961" i="8" s="1"/>
  <c r="AB961" i="8" s="1"/>
  <c r="V959" i="8"/>
  <c r="V966" i="8"/>
  <c r="V968" i="8"/>
  <c r="V977" i="8"/>
  <c r="V938" i="8"/>
  <c r="V923" i="8"/>
  <c r="V943" i="8"/>
  <c r="V929" i="8"/>
  <c r="V870" i="8"/>
  <c r="V890" i="8"/>
  <c r="V922" i="8"/>
  <c r="V948" i="8"/>
  <c r="V878" i="8"/>
  <c r="AA878" i="8" s="1"/>
  <c r="AB878" i="8" s="1"/>
  <c r="AC878" i="8" s="1"/>
  <c r="V837" i="8"/>
  <c r="V864" i="8"/>
  <c r="V873" i="8"/>
  <c r="V827" i="8"/>
  <c r="V787" i="8"/>
  <c r="V821" i="8"/>
  <c r="AA821" i="8" s="1"/>
  <c r="AB821" i="8" s="1"/>
  <c r="AC821" i="8" s="1"/>
  <c r="V805" i="8"/>
  <c r="V810" i="8"/>
  <c r="V774" i="8"/>
  <c r="V808" i="8"/>
  <c r="V760" i="8"/>
  <c r="V709" i="8"/>
  <c r="V759" i="8"/>
  <c r="V731" i="8"/>
  <c r="V788" i="8"/>
  <c r="V732" i="8"/>
  <c r="V696" i="8"/>
  <c r="AA696" i="8" s="1"/>
  <c r="AB696" i="8" s="1"/>
  <c r="AC696" i="8" s="1"/>
  <c r="V711" i="8"/>
  <c r="V657" i="8"/>
  <c r="V753" i="8"/>
  <c r="V650" i="8"/>
  <c r="AA650" i="8" s="1"/>
  <c r="AB650" i="8" s="1"/>
  <c r="V662" i="8"/>
  <c r="V710" i="8"/>
  <c r="V666" i="8"/>
  <c r="V646" i="8"/>
  <c r="V610" i="8"/>
  <c r="V636" i="8"/>
  <c r="V542" i="8"/>
  <c r="V506" i="8"/>
  <c r="V591" i="8"/>
  <c r="V555" i="8"/>
  <c r="V627" i="8"/>
  <c r="V604" i="8"/>
  <c r="AA604" i="8" s="1"/>
  <c r="AB604" i="8" s="1"/>
  <c r="AC604" i="8" s="1"/>
  <c r="V613" i="8"/>
  <c r="V552" i="8"/>
  <c r="V490" i="8"/>
  <c r="AA490" i="8" s="1"/>
  <c r="AB490" i="8" s="1"/>
  <c r="AC490" i="8" s="1"/>
  <c r="V454" i="8"/>
  <c r="V517" i="8"/>
  <c r="AA517" i="8" s="1"/>
  <c r="AB517" i="8" s="1"/>
  <c r="V511" i="8"/>
  <c r="V569" i="8"/>
  <c r="V547" i="8"/>
  <c r="V535" i="8"/>
  <c r="AA535" i="8" s="1"/>
  <c r="AB535" i="8" s="1"/>
  <c r="V509" i="8"/>
  <c r="AA509" i="8" s="1"/>
  <c r="AB509" i="8" s="1"/>
  <c r="V489" i="8"/>
  <c r="V525" i="8"/>
  <c r="V504" i="8"/>
  <c r="AA504" i="8" s="1"/>
  <c r="AB504" i="8" s="1"/>
  <c r="AC504" i="8" s="1"/>
  <c r="V472" i="8"/>
  <c r="V421" i="8"/>
  <c r="AA421" i="8" s="1"/>
  <c r="AB421" i="8" s="1"/>
  <c r="AC421" i="8" s="1"/>
  <c r="V389" i="8"/>
  <c r="V357" i="8"/>
  <c r="V469" i="8"/>
  <c r="AA469" i="8" s="1"/>
  <c r="AB469" i="8" s="1"/>
  <c r="V441" i="8"/>
  <c r="V447" i="8"/>
  <c r="V392" i="8"/>
  <c r="AA392" i="8" s="1"/>
  <c r="AB392" i="8" s="1"/>
  <c r="AC392" i="8" s="1"/>
  <c r="V350" i="8"/>
  <c r="V309" i="8"/>
  <c r="V277" i="8"/>
  <c r="V412" i="8"/>
  <c r="V307" i="8"/>
  <c r="V269" i="8"/>
  <c r="AA269" i="8" s="1"/>
  <c r="AB269" i="8" s="1"/>
  <c r="AC269" i="8" s="1"/>
  <c r="V422" i="8"/>
  <c r="V364" i="8"/>
  <c r="AA364" i="8" s="1"/>
  <c r="AB364" i="8" s="1"/>
  <c r="AC364" i="8" s="1"/>
  <c r="V354" i="8"/>
  <c r="AA354" i="8" s="1"/>
  <c r="AB354" i="8" s="1"/>
  <c r="V340" i="8"/>
  <c r="V351" i="8"/>
  <c r="V410" i="8"/>
  <c r="V330" i="8"/>
  <c r="AA330" i="8" s="1"/>
  <c r="AB330" i="8" s="1"/>
  <c r="V287" i="8"/>
  <c r="V252" i="8"/>
  <c r="V237" i="8"/>
  <c r="V242" i="8"/>
  <c r="V183" i="8"/>
  <c r="V299" i="8"/>
  <c r="V219" i="8"/>
  <c r="V336" i="8"/>
  <c r="AA336" i="8" s="1"/>
  <c r="AB336" i="8" s="1"/>
  <c r="V240" i="8"/>
  <c r="V254" i="8"/>
  <c r="V278" i="8"/>
  <c r="AA278" i="8" s="1"/>
  <c r="AB278" i="8" s="1"/>
  <c r="V207" i="8"/>
  <c r="V198" i="8"/>
  <c r="V166" i="8"/>
  <c r="V135" i="8"/>
  <c r="V119" i="8"/>
  <c r="V103" i="8"/>
  <c r="V193" i="8"/>
  <c r="V120" i="8"/>
  <c r="V87" i="8"/>
  <c r="AA87" i="8" s="1"/>
  <c r="AB87" i="8" s="1"/>
  <c r="AC87" i="8" s="1"/>
  <c r="V36" i="8"/>
  <c r="V204" i="8"/>
  <c r="V74" i="8"/>
  <c r="V173" i="8"/>
  <c r="AA173" i="8" s="1"/>
  <c r="AB173" i="8" s="1"/>
  <c r="V158" i="8"/>
  <c r="V146" i="8"/>
  <c r="V184" i="8"/>
  <c r="V126" i="8"/>
  <c r="V62" i="8"/>
  <c r="V70" i="8"/>
  <c r="V80" i="8"/>
  <c r="V8" i="8"/>
  <c r="V970" i="8"/>
  <c r="V980" i="8"/>
  <c r="V971" i="8"/>
  <c r="AA971" i="8" s="1"/>
  <c r="AB971" i="8" s="1"/>
  <c r="AC971" i="8" s="1"/>
  <c r="V962" i="8"/>
  <c r="V965" i="8"/>
  <c r="V912" i="8"/>
  <c r="V975" i="8"/>
  <c r="V909" i="8"/>
  <c r="AA909" i="8" s="1"/>
  <c r="AB909" i="8" s="1"/>
  <c r="V892" i="8"/>
  <c r="V905" i="8"/>
  <c r="V942" i="8"/>
  <c r="AA942" i="8" s="1"/>
  <c r="AB942" i="8" s="1"/>
  <c r="AC942" i="8" s="1"/>
  <c r="V883" i="8"/>
  <c r="AA883" i="8" s="1"/>
  <c r="AB883" i="8" s="1"/>
  <c r="V834" i="8"/>
  <c r="V843" i="8"/>
  <c r="V861" i="8"/>
  <c r="V823" i="8"/>
  <c r="V791" i="8"/>
  <c r="V838" i="8"/>
  <c r="V797" i="8"/>
  <c r="V798" i="8"/>
  <c r="V758" i="8"/>
  <c r="V776" i="8"/>
  <c r="V717" i="8"/>
  <c r="V764" i="8"/>
  <c r="V727" i="8"/>
  <c r="AA727" i="8" s="1"/>
  <c r="AB727" i="8" s="1"/>
  <c r="AC727" i="8" s="1"/>
  <c r="V772" i="8"/>
  <c r="V720" i="8"/>
  <c r="AA720" i="8" s="1"/>
  <c r="AB720" i="8" s="1"/>
  <c r="AC720" i="8" s="1"/>
  <c r="V676" i="8"/>
  <c r="V678" i="8"/>
  <c r="V635" i="8"/>
  <c r="V667" i="8"/>
  <c r="V660" i="8"/>
  <c r="AA660" i="8" s="1"/>
  <c r="AB660" i="8" s="1"/>
  <c r="AC660" i="8" s="1"/>
  <c r="V701" i="8"/>
  <c r="V649" i="8"/>
  <c r="V626" i="8"/>
  <c r="AA626" i="8" s="1"/>
  <c r="AB626" i="8" s="1"/>
  <c r="AC626" i="8" s="1"/>
  <c r="V586" i="8"/>
  <c r="V554" i="8"/>
  <c r="V510" i="8"/>
  <c r="V585" i="8"/>
  <c r="V670" i="8"/>
  <c r="V640" i="8"/>
  <c r="V675" i="8"/>
  <c r="V581" i="8"/>
  <c r="AA581" i="8" s="1"/>
  <c r="AB581" i="8" s="1"/>
  <c r="AC581" i="8" s="1"/>
  <c r="V507" i="8"/>
  <c r="V458" i="8"/>
  <c r="AA458" i="8" s="1"/>
  <c r="AB458" i="8" s="1"/>
  <c r="V501" i="8"/>
  <c r="V495" i="8"/>
  <c r="V537" i="8"/>
  <c r="V575" i="8"/>
  <c r="V545" i="8"/>
  <c r="V505" i="8"/>
  <c r="AA505" i="8" s="1"/>
  <c r="AB505" i="8" s="1"/>
  <c r="V439" i="8"/>
  <c r="V508" i="8"/>
  <c r="V456" i="8"/>
  <c r="AA456" i="8" s="1"/>
  <c r="AB456" i="8" s="1"/>
  <c r="AC456" i="8" s="1"/>
  <c r="V409" i="8"/>
  <c r="V373" i="8"/>
  <c r="V436" i="8"/>
  <c r="V448" i="8"/>
  <c r="V453" i="8"/>
  <c r="AA453" i="8" s="1"/>
  <c r="AB453" i="8" s="1"/>
  <c r="V387" i="8"/>
  <c r="AA387" i="8" s="1"/>
  <c r="AB387" i="8" s="1"/>
  <c r="V333" i="8"/>
  <c r="V297" i="8"/>
  <c r="AA297" i="8" s="1"/>
  <c r="AB297" i="8" s="1"/>
  <c r="AC297" i="8" s="1"/>
  <c r="V358" i="8"/>
  <c r="V323" i="8"/>
  <c r="AA323" i="8" s="1"/>
  <c r="AB323" i="8" s="1"/>
  <c r="AC323" i="8" s="1"/>
  <c r="V275" i="8"/>
  <c r="V437" i="8"/>
  <c r="V359" i="8"/>
  <c r="V346" i="8"/>
  <c r="V386" i="8"/>
  <c r="AA386" i="8" s="1"/>
  <c r="AB386" i="8" s="1"/>
  <c r="AC386" i="8" s="1"/>
  <c r="V341" i="8"/>
  <c r="V375" i="8"/>
  <c r="V298" i="8"/>
  <c r="AA298" i="8" s="1"/>
  <c r="AB298" i="8" s="1"/>
  <c r="V256" i="8"/>
  <c r="V232" i="8"/>
  <c r="AA232" i="8" s="1"/>
  <c r="AB232" i="8" s="1"/>
  <c r="AC232" i="8" s="1"/>
  <c r="V210" i="8"/>
  <c r="V171" i="8"/>
  <c r="V241" i="8"/>
  <c r="V248" i="8"/>
  <c r="V274" i="8"/>
  <c r="V263" i="8"/>
  <c r="AA263" i="8" s="1"/>
  <c r="AB263" i="8" s="1"/>
  <c r="V266" i="8"/>
  <c r="V306" i="8"/>
  <c r="V186" i="8"/>
  <c r="V143" i="8"/>
  <c r="V125" i="8"/>
  <c r="V107" i="8"/>
  <c r="V201" i="8"/>
  <c r="V116" i="8"/>
  <c r="V79" i="8"/>
  <c r="V68" i="8"/>
  <c r="V172" i="8"/>
  <c r="AA172" i="8" s="1"/>
  <c r="AB172" i="8" s="1"/>
  <c r="V197" i="8"/>
  <c r="V160" i="8"/>
  <c r="V148" i="8"/>
  <c r="V176" i="8"/>
  <c r="V110" i="8"/>
  <c r="AA110" i="8" s="1"/>
  <c r="AB110" i="8" s="1"/>
  <c r="AC110" i="8" s="1"/>
  <c r="V45" i="8"/>
  <c r="V98" i="8"/>
  <c r="V989" i="8"/>
  <c r="V999" i="8"/>
  <c r="V993" i="8"/>
  <c r="AA993" i="8" s="1"/>
  <c r="AB993" i="8" s="1"/>
  <c r="AC993" i="8" s="1"/>
  <c r="V949" i="8"/>
  <c r="AA949" i="8" s="1"/>
  <c r="AB949" i="8" s="1"/>
  <c r="AC949" i="8" s="1"/>
  <c r="V939" i="8"/>
  <c r="V988" i="8"/>
  <c r="AA988" i="8" s="1"/>
  <c r="AB988" i="8" s="1"/>
  <c r="AC988" i="8" s="1"/>
  <c r="V888" i="8"/>
  <c r="V945" i="8"/>
  <c r="V927" i="8"/>
  <c r="AA927" i="8" s="1"/>
  <c r="AB927" i="8" s="1"/>
  <c r="V854" i="8"/>
  <c r="V876" i="8"/>
  <c r="V914" i="8"/>
  <c r="V859" i="8"/>
  <c r="V887" i="8"/>
  <c r="V872" i="8"/>
  <c r="AA872" i="8" s="1"/>
  <c r="AB872" i="8" s="1"/>
  <c r="AC872" i="8" s="1"/>
  <c r="V860" i="8"/>
  <c r="AA860" i="8" s="1"/>
  <c r="AB860" i="8" s="1"/>
  <c r="V825" i="8"/>
  <c r="AA825" i="8" s="1"/>
  <c r="AB825" i="8" s="1"/>
  <c r="AC825" i="8" s="1"/>
  <c r="V866" i="8"/>
  <c r="V886" i="8"/>
  <c r="AA886" i="8" s="1"/>
  <c r="AB886" i="8" s="1"/>
  <c r="AC886" i="8" s="1"/>
  <c r="V816" i="8"/>
  <c r="V782" i="8"/>
  <c r="V812" i="8"/>
  <c r="AA812" i="8" s="1"/>
  <c r="AB812" i="8" s="1"/>
  <c r="AC812" i="8" s="1"/>
  <c r="V755" i="8"/>
  <c r="V792" i="8"/>
  <c r="V773" i="8"/>
  <c r="AA773" i="8" s="1"/>
  <c r="AB773" i="8" s="1"/>
  <c r="V715" i="8"/>
  <c r="V756" i="8"/>
  <c r="V704" i="8"/>
  <c r="V734" i="8"/>
  <c r="V722" i="8"/>
  <c r="V693" i="8"/>
  <c r="AA693" i="8" s="1"/>
  <c r="AB693" i="8" s="1"/>
  <c r="V707" i="8"/>
  <c r="V637" i="8"/>
  <c r="V679" i="8"/>
  <c r="V655" i="8"/>
  <c r="AA655" i="8" s="1"/>
  <c r="AB655" i="8" s="1"/>
  <c r="AC655" i="8" s="1"/>
  <c r="V614" i="8"/>
  <c r="V574" i="8"/>
  <c r="V534" i="8"/>
  <c r="V623" i="8"/>
  <c r="V632" i="8"/>
  <c r="V605" i="8"/>
  <c r="AA605" i="8" s="1"/>
  <c r="AB605" i="8" s="1"/>
  <c r="AC605" i="8" s="1"/>
  <c r="V615" i="8"/>
  <c r="V619" i="8"/>
  <c r="V544" i="8"/>
  <c r="V482" i="8"/>
  <c r="V442" i="8"/>
  <c r="V543" i="8"/>
  <c r="AA543" i="8" s="1"/>
  <c r="AB543" i="8" s="1"/>
  <c r="AC543" i="8" s="1"/>
  <c r="V483" i="8"/>
  <c r="V564" i="8"/>
  <c r="AA564" i="8" s="1"/>
  <c r="AB564" i="8" s="1"/>
  <c r="V540" i="8"/>
  <c r="V503" i="8"/>
  <c r="V476" i="8"/>
  <c r="V484" i="8"/>
  <c r="V493" i="8"/>
  <c r="AA493" i="8" s="1"/>
  <c r="AB493" i="8" s="1"/>
  <c r="V433" i="8"/>
  <c r="V397" i="8"/>
  <c r="V361" i="8"/>
  <c r="AA361" i="8" s="1"/>
  <c r="AB361" i="8" s="1"/>
  <c r="AC361" i="8" s="1"/>
  <c r="V463" i="8"/>
  <c r="V464" i="8"/>
  <c r="V419" i="8"/>
  <c r="V371" i="8"/>
  <c r="V321" i="8"/>
  <c r="V285" i="8"/>
  <c r="V415" i="8"/>
  <c r="V302" i="8"/>
  <c r="V261" i="8"/>
  <c r="V395" i="8"/>
  <c r="AA395" i="8" s="1"/>
  <c r="AB395" i="8" s="1"/>
  <c r="V235" i="8"/>
  <c r="V396" i="8"/>
  <c r="V374" i="8"/>
  <c r="AA374" i="8" s="1"/>
  <c r="AB374" i="8" s="1"/>
  <c r="AC374" i="8" s="1"/>
  <c r="V411" i="8"/>
  <c r="V324" i="8"/>
  <c r="V276" i="8"/>
  <c r="AA276" i="8" s="1"/>
  <c r="AB276" i="8" s="1"/>
  <c r="V316" i="8"/>
  <c r="V214" i="8"/>
  <c r="V195" i="8"/>
  <c r="AA195" i="8" s="1"/>
  <c r="AB195" i="8" s="1"/>
  <c r="AC195" i="8" s="1"/>
  <c r="V332" i="8"/>
  <c r="V223" i="8"/>
  <c r="V326" i="8"/>
  <c r="V224" i="8"/>
  <c r="V205" i="8"/>
  <c r="AA205" i="8" s="1"/>
  <c r="AB205" i="8" s="1"/>
  <c r="AC205" i="8" s="1"/>
  <c r="V228" i="8"/>
  <c r="AA228" i="8" s="1"/>
  <c r="AB228" i="8" s="1"/>
  <c r="AC228" i="8" s="1"/>
  <c r="V238" i="8"/>
  <c r="V174" i="8"/>
  <c r="V137" i="8"/>
  <c r="V117" i="8"/>
  <c r="V99" i="8"/>
  <c r="V169" i="8"/>
  <c r="V104" i="8"/>
  <c r="AA104" i="8" s="1"/>
  <c r="AB104" i="8" s="1"/>
  <c r="AC104" i="8" s="1"/>
  <c r="V64" i="8"/>
  <c r="V41" i="8"/>
  <c r="V78" i="8"/>
  <c r="V165" i="8"/>
  <c r="V156" i="8"/>
  <c r="AA156" i="8" s="1"/>
  <c r="AB156" i="8" s="1"/>
  <c r="AC156" i="8" s="1"/>
  <c r="V140" i="8"/>
  <c r="V66" i="8"/>
  <c r="V76" i="8"/>
  <c r="AA76" i="8" s="1"/>
  <c r="AB76" i="8" s="1"/>
  <c r="AC76" i="8" s="1"/>
  <c r="V25" i="8"/>
  <c r="V84" i="8"/>
  <c r="V1002" i="8"/>
  <c r="V998" i="8"/>
  <c r="V992" i="8"/>
  <c r="V991" i="8"/>
  <c r="V1006" i="8"/>
  <c r="V954" i="8"/>
  <c r="AA954" i="8" s="1"/>
  <c r="AB954" i="8" s="1"/>
  <c r="V880" i="8"/>
  <c r="V937" i="8"/>
  <c r="V921" i="8"/>
  <c r="V846" i="8"/>
  <c r="V956" i="8"/>
  <c r="AA956" i="8" s="1"/>
  <c r="AB956" i="8" s="1"/>
  <c r="AC956" i="8" s="1"/>
  <c r="V913" i="8"/>
  <c r="V851" i="8"/>
  <c r="V855" i="8"/>
  <c r="AA855" i="8" s="1"/>
  <c r="AB855" i="8" s="1"/>
  <c r="V863" i="8"/>
  <c r="V858" i="8"/>
  <c r="V807" i="8"/>
  <c r="V865" i="8"/>
  <c r="V842" i="8"/>
  <c r="AA842" i="8" s="1"/>
  <c r="AB842" i="8" s="1"/>
  <c r="AC842" i="8" s="1"/>
  <c r="V814" i="8"/>
  <c r="V778" i="8"/>
  <c r="V745" i="8"/>
  <c r="AA745" i="8" s="1"/>
  <c r="AB745" i="8" s="1"/>
  <c r="AC745" i="8" s="1"/>
  <c r="V749" i="8"/>
  <c r="AA749" i="8" s="1"/>
  <c r="AB749" i="8" s="1"/>
  <c r="AC749" i="8" s="1"/>
  <c r="V784" i="8"/>
  <c r="V768" i="8"/>
  <c r="V800" i="8"/>
  <c r="V741" i="8"/>
  <c r="V700" i="8"/>
  <c r="V705" i="8"/>
  <c r="V661" i="8"/>
  <c r="AA661" i="8" s="1"/>
  <c r="AB661" i="8" s="1"/>
  <c r="AC661" i="8" s="1"/>
  <c r="V687" i="8"/>
  <c r="V702" i="8"/>
  <c r="V748" i="8"/>
  <c r="AA748" i="8" s="1"/>
  <c r="AB748" i="8" s="1"/>
  <c r="AC748" i="8" s="1"/>
  <c r="V674" i="8"/>
  <c r="AA674" i="8" s="1"/>
  <c r="AB674" i="8" s="1"/>
  <c r="V653" i="8"/>
  <c r="V606" i="8"/>
  <c r="AA606" i="8" s="1"/>
  <c r="AB606" i="8" s="1"/>
  <c r="AC606" i="8" s="1"/>
  <c r="V570" i="8"/>
  <c r="V530" i="8"/>
  <c r="AA530" i="8" s="1"/>
  <c r="AB530" i="8" s="1"/>
  <c r="AC530" i="8" s="1"/>
  <c r="V617" i="8"/>
  <c r="V567" i="8"/>
  <c r="V600" i="8"/>
  <c r="V609" i="8"/>
  <c r="V603" i="8"/>
  <c r="V539" i="8"/>
  <c r="V478" i="8"/>
  <c r="V438" i="8"/>
  <c r="V532" i="8"/>
  <c r="V479" i="8"/>
  <c r="V556" i="8"/>
  <c r="V589" i="8"/>
  <c r="V477" i="8"/>
  <c r="V471" i="8"/>
  <c r="V465" i="8"/>
  <c r="V524" i="8"/>
  <c r="AA524" i="8" s="1"/>
  <c r="AB524" i="8" s="1"/>
  <c r="AC524" i="8" s="1"/>
  <c r="V429" i="8"/>
  <c r="AA429" i="8" s="1"/>
  <c r="AB429" i="8" s="1"/>
  <c r="V393" i="8"/>
  <c r="V353" i="8"/>
  <c r="V428" i="8"/>
  <c r="V459" i="8"/>
  <c r="V414" i="8"/>
  <c r="V366" i="8"/>
  <c r="V317" i="8"/>
  <c r="AA317" i="8" s="1"/>
  <c r="AB317" i="8" s="1"/>
  <c r="AC317" i="8" s="1"/>
  <c r="V281" i="8"/>
  <c r="V407" i="8"/>
  <c r="V296" i="8"/>
  <c r="AA296" i="8" s="1"/>
  <c r="AB296" i="8" s="1"/>
  <c r="AC296" i="8" s="1"/>
  <c r="V257" i="8"/>
  <c r="V394" i="8"/>
  <c r="V231" i="8"/>
  <c r="V391" i="8"/>
  <c r="V352" i="8"/>
  <c r="AA352" i="8" s="1"/>
  <c r="AB352" i="8" s="1"/>
  <c r="V406" i="8"/>
  <c r="V319" i="8"/>
  <c r="AA319" i="8" s="1"/>
  <c r="AB319" i="8" s="1"/>
  <c r="AC319" i="8" s="1"/>
  <c r="V272" i="8"/>
  <c r="V294" i="8"/>
  <c r="V209" i="8"/>
  <c r="AA209" i="8" s="1"/>
  <c r="V191" i="8"/>
  <c r="V310" i="8"/>
  <c r="V215" i="8"/>
  <c r="AA215" i="8" s="1"/>
  <c r="AB215" i="8" s="1"/>
  <c r="AC215" i="8" s="1"/>
  <c r="V315" i="8"/>
  <c r="V220" i="8"/>
  <c r="V331" i="8"/>
  <c r="V221" i="8"/>
  <c r="V208" i="8"/>
  <c r="AA208" i="8" s="1"/>
  <c r="V170" i="8"/>
  <c r="V133" i="8"/>
  <c r="V115" i="8"/>
  <c r="AA115" i="8" s="1"/>
  <c r="AB115" i="8" s="1"/>
  <c r="AC115" i="8" s="1"/>
  <c r="V97" i="8"/>
  <c r="V136" i="8"/>
  <c r="AA136" i="8" s="1"/>
  <c r="AB136" i="8" s="1"/>
  <c r="V100" i="8"/>
  <c r="AA100" i="8" s="1"/>
  <c r="AB100" i="8" s="1"/>
  <c r="AC100" i="8" s="1"/>
  <c r="V55" i="8"/>
  <c r="V39" i="8"/>
  <c r="AA39" i="8" s="1"/>
  <c r="AB39" i="8" s="1"/>
  <c r="AC39" i="8" s="1"/>
  <c r="V58" i="8"/>
  <c r="V164" i="8"/>
  <c r="AA164" i="8" s="1"/>
  <c r="AB164" i="8" s="1"/>
  <c r="V155" i="8"/>
  <c r="V134" i="8"/>
  <c r="V59" i="8"/>
  <c r="V67" i="8"/>
  <c r="V24" i="8"/>
  <c r="V72" i="8"/>
  <c r="AA72" i="8" s="1"/>
  <c r="AB72" i="8" s="1"/>
  <c r="AC72" i="8" s="1"/>
  <c r="V994" i="8"/>
  <c r="AA994" i="8" s="1"/>
  <c r="AB994" i="8" s="1"/>
  <c r="AC994" i="8" s="1"/>
  <c r="V983" i="8"/>
  <c r="AA983" i="8" s="1"/>
  <c r="AB983" i="8" s="1"/>
  <c r="AC983" i="8" s="1"/>
  <c r="V1003" i="8"/>
  <c r="AA1003" i="8" s="1"/>
  <c r="AB1003" i="8" s="1"/>
  <c r="AC1003" i="8" s="1"/>
  <c r="V952" i="8"/>
  <c r="AA952" i="8" s="1"/>
  <c r="AB952" i="8" s="1"/>
  <c r="V1004" i="8"/>
  <c r="V946" i="8"/>
  <c r="AA946" i="8" s="1"/>
  <c r="AB946" i="8" s="1"/>
  <c r="AC946" i="8" s="1"/>
  <c r="V934" i="8"/>
  <c r="V933" i="8"/>
  <c r="V919" i="8"/>
  <c r="V891" i="8"/>
  <c r="V932" i="8"/>
  <c r="AA932" i="8" s="1"/>
  <c r="AB932" i="8" s="1"/>
  <c r="V898" i="8"/>
  <c r="V903" i="8"/>
  <c r="V829" i="8"/>
  <c r="V848" i="8"/>
  <c r="V844" i="8"/>
  <c r="V803" i="8"/>
  <c r="AA803" i="8" s="1"/>
  <c r="AB803" i="8" s="1"/>
  <c r="V850" i="8"/>
  <c r="V830" i="8"/>
  <c r="AA830" i="8" s="1"/>
  <c r="AB830" i="8" s="1"/>
  <c r="V833" i="8"/>
  <c r="AA833" i="8" s="1"/>
  <c r="AB833" i="8" s="1"/>
  <c r="AC833" i="8" s="1"/>
  <c r="V770" i="8"/>
  <c r="V743" i="8"/>
  <c r="V729" i="8"/>
  <c r="V780" i="8"/>
  <c r="AA780" i="8" s="1"/>
  <c r="AB780" i="8" s="1"/>
  <c r="V763" i="8"/>
  <c r="V737" i="8"/>
  <c r="AA737" i="8" s="1"/>
  <c r="AB737" i="8" s="1"/>
  <c r="V739" i="8"/>
  <c r="AA739" i="8" s="1"/>
  <c r="AB739" i="8" s="1"/>
  <c r="AC739" i="8" s="1"/>
  <c r="V692" i="8"/>
  <c r="AA692" i="8" s="1"/>
  <c r="AB692" i="8" s="1"/>
  <c r="AC692" i="8" s="1"/>
  <c r="V699" i="8"/>
  <c r="AA699" i="8" s="1"/>
  <c r="AB699" i="8" s="1"/>
  <c r="V647" i="8"/>
  <c r="V682" i="8"/>
  <c r="V697" i="8"/>
  <c r="AA697" i="8" s="1"/>
  <c r="AB697" i="8" s="1"/>
  <c r="AC697" i="8" s="1"/>
  <c r="V738" i="8"/>
  <c r="AA738" i="8" s="1"/>
  <c r="AB738" i="8" s="1"/>
  <c r="V669" i="8"/>
  <c r="V642" i="8"/>
  <c r="V598" i="8"/>
  <c r="V566" i="8"/>
  <c r="V526" i="8"/>
  <c r="V612" i="8"/>
  <c r="V563" i="8"/>
  <c r="V633" i="8"/>
  <c r="AA633" i="8" s="1"/>
  <c r="AB633" i="8" s="1"/>
  <c r="V599" i="8"/>
  <c r="V597" i="8"/>
  <c r="AA597" i="8" s="1"/>
  <c r="AB597" i="8" s="1"/>
  <c r="V528" i="8"/>
  <c r="V474" i="8"/>
  <c r="V434" i="8"/>
  <c r="AA434" i="8" s="1"/>
  <c r="AB434" i="8" s="1"/>
  <c r="AC434" i="8" s="1"/>
  <c r="V527" i="8"/>
  <c r="V588" i="8"/>
  <c r="AA588" i="8" s="1"/>
  <c r="AB588" i="8" s="1"/>
  <c r="V536" i="8"/>
  <c r="AA536" i="8" s="1"/>
  <c r="AB536" i="8" s="1"/>
  <c r="AC536" i="8" s="1"/>
  <c r="V573" i="8"/>
  <c r="V461" i="8"/>
  <c r="AA461" i="8" s="1"/>
  <c r="AB461" i="8" s="1"/>
  <c r="V460" i="8"/>
  <c r="V449" i="8"/>
  <c r="V496" i="8"/>
  <c r="AA496" i="8" s="1"/>
  <c r="AB496" i="8" s="1"/>
  <c r="AC496" i="8" s="1"/>
  <c r="V425" i="8"/>
  <c r="V385" i="8"/>
  <c r="AA385" i="8" s="1"/>
  <c r="AB385" i="8" s="1"/>
  <c r="V349" i="8"/>
  <c r="V423" i="8"/>
  <c r="V457" i="8"/>
  <c r="AA457" i="8" s="1"/>
  <c r="AB457" i="8" s="1"/>
  <c r="AC457" i="8" s="1"/>
  <c r="V408" i="8"/>
  <c r="V360" i="8"/>
  <c r="V313" i="8"/>
  <c r="V370" i="8"/>
  <c r="V388" i="8"/>
  <c r="AA388" i="8" s="1"/>
  <c r="AB388" i="8" s="1"/>
  <c r="AC388" i="8" s="1"/>
  <c r="V291" i="8"/>
  <c r="V253" i="8"/>
  <c r="V390" i="8"/>
  <c r="V227" i="8"/>
  <c r="V372" i="8"/>
  <c r="AA372" i="8" s="1"/>
  <c r="AB372" i="8" s="1"/>
  <c r="V348" i="8"/>
  <c r="AA348" i="8" s="1"/>
  <c r="AB348" i="8" s="1"/>
  <c r="AC348" i="8" s="1"/>
  <c r="V384" i="8"/>
  <c r="V314" i="8"/>
  <c r="AA314" i="8" s="1"/>
  <c r="AB314" i="8" s="1"/>
  <c r="AC314" i="8" s="1"/>
  <c r="V268" i="8"/>
  <c r="V283" i="8"/>
  <c r="V322" i="8"/>
  <c r="AA322" i="8" s="1"/>
  <c r="AB322" i="8" s="1"/>
  <c r="AC322" i="8" s="1"/>
  <c r="V187" i="8"/>
  <c r="AA187" i="8" s="1"/>
  <c r="AB187" i="8" s="1"/>
  <c r="V279" i="8"/>
  <c r="V211" i="8"/>
  <c r="AA211" i="8" s="1"/>
  <c r="V295" i="8"/>
  <c r="V216" i="8"/>
  <c r="AA216" i="8" s="1"/>
  <c r="AB216" i="8" s="1"/>
  <c r="AC216" i="8" s="1"/>
  <c r="V311" i="8"/>
  <c r="V217" i="8"/>
  <c r="V202" i="8"/>
  <c r="AA202" i="8" s="1"/>
  <c r="AB202" i="8" s="1"/>
  <c r="V151" i="8"/>
  <c r="V131" i="8"/>
  <c r="AA131" i="8" s="1"/>
  <c r="AB131" i="8" s="1"/>
  <c r="AC131" i="8" s="1"/>
  <c r="V113" i="8"/>
  <c r="V95" i="8"/>
  <c r="V132" i="8"/>
  <c r="AA132" i="8" s="1"/>
  <c r="AB132" i="8" s="1"/>
  <c r="AC132" i="8" s="1"/>
  <c r="V96" i="8"/>
  <c r="AA96" i="8" s="1"/>
  <c r="AB96" i="8" s="1"/>
  <c r="V44" i="8"/>
  <c r="V196" i="8"/>
  <c r="V53" i="8"/>
  <c r="AA53" i="8" s="1"/>
  <c r="AB53" i="8" s="1"/>
  <c r="V163" i="8"/>
  <c r="V154" i="8"/>
  <c r="V130" i="8"/>
  <c r="V50" i="8"/>
  <c r="AA50" i="8" s="1"/>
  <c r="V65" i="8"/>
  <c r="AA65" i="8" s="1"/>
  <c r="V122" i="8"/>
  <c r="V56" i="8"/>
  <c r="V982" i="8"/>
  <c r="V944" i="8"/>
  <c r="V928" i="8"/>
  <c r="AA928" i="8" s="1"/>
  <c r="AB928" i="8" s="1"/>
  <c r="AC928" i="8" s="1"/>
  <c r="V925" i="8"/>
  <c r="V950" i="8"/>
  <c r="V897" i="8"/>
  <c r="V869" i="8"/>
  <c r="V839" i="8"/>
  <c r="AA839" i="8" s="1"/>
  <c r="AB839" i="8" s="1"/>
  <c r="V849" i="8"/>
  <c r="V806" i="8"/>
  <c r="V789" i="8"/>
  <c r="V775" i="8"/>
  <c r="V796" i="8"/>
  <c r="AA796" i="8" s="1"/>
  <c r="AB796" i="8" s="1"/>
  <c r="AC796" i="8" s="1"/>
  <c r="V688" i="8"/>
  <c r="V643" i="8"/>
  <c r="AA643" i="8" s="1"/>
  <c r="AB643" i="8" s="1"/>
  <c r="V691" i="8"/>
  <c r="AA691" i="8" s="1"/>
  <c r="AB691" i="8" s="1"/>
  <c r="AC691" i="8" s="1"/>
  <c r="V664" i="8"/>
  <c r="V594" i="8"/>
  <c r="AA594" i="8" s="1"/>
  <c r="AB594" i="8" s="1"/>
  <c r="V522" i="8"/>
  <c r="AA522" i="8" s="1"/>
  <c r="AB522" i="8" s="1"/>
  <c r="AC522" i="8" s="1"/>
  <c r="V559" i="8"/>
  <c r="V656" i="8"/>
  <c r="AA656" i="8" s="1"/>
  <c r="AB656" i="8" s="1"/>
  <c r="AC656" i="8" s="1"/>
  <c r="V523" i="8"/>
  <c r="V583" i="8"/>
  <c r="V561" i="8"/>
  <c r="AA561" i="8" s="1"/>
  <c r="AB561" i="8" s="1"/>
  <c r="V565" i="8"/>
  <c r="V455" i="8"/>
  <c r="V488" i="8"/>
  <c r="V381" i="8"/>
  <c r="V418" i="8"/>
  <c r="V403" i="8"/>
  <c r="V305" i="8"/>
  <c r="V334" i="8"/>
  <c r="AA334" i="8" s="1"/>
  <c r="AB334" i="8" s="1"/>
  <c r="AC334" i="8" s="1"/>
  <c r="V249" i="8"/>
  <c r="V432" i="8"/>
  <c r="V343" i="8"/>
  <c r="V308" i="8"/>
  <c r="AA308" i="8" s="1"/>
  <c r="AB308" i="8" s="1"/>
  <c r="AC308" i="8" s="1"/>
  <c r="V267" i="8"/>
  <c r="AA267" i="8" s="1"/>
  <c r="AB267" i="8" s="1"/>
  <c r="AC267" i="8" s="1"/>
  <c r="V179" i="8"/>
  <c r="AA179" i="8" s="1"/>
  <c r="AB179" i="8" s="1"/>
  <c r="V271" i="8"/>
  <c r="AA271" i="8" s="1"/>
  <c r="AB271" i="8" s="1"/>
  <c r="AC271" i="8" s="1"/>
  <c r="V212" i="8"/>
  <c r="AA212" i="8" s="1"/>
  <c r="AB212" i="8" s="1"/>
  <c r="AC212" i="8" s="1"/>
  <c r="V213" i="8"/>
  <c r="V147" i="8"/>
  <c r="V111" i="8"/>
  <c r="V128" i="8"/>
  <c r="V34" i="8"/>
  <c r="AA34" i="8" s="1"/>
  <c r="AB34" i="8" s="1"/>
  <c r="AC34" i="8" s="1"/>
  <c r="V51" i="8"/>
  <c r="V153" i="8"/>
  <c r="V31" i="8"/>
  <c r="AA31" i="8" s="1"/>
  <c r="AB31" i="8" s="1"/>
  <c r="V114" i="8"/>
  <c r="V964" i="8"/>
  <c r="AA964" i="8" s="1"/>
  <c r="AB964" i="8" s="1"/>
  <c r="AC964" i="8" s="1"/>
  <c r="V936" i="8"/>
  <c r="AA936" i="8" s="1"/>
  <c r="AB936" i="8" s="1"/>
  <c r="AC936" i="8" s="1"/>
  <c r="V920" i="8"/>
  <c r="V917" i="8"/>
  <c r="V906" i="8"/>
  <c r="V895" i="8"/>
  <c r="AA895" i="8" s="1"/>
  <c r="AB895" i="8" s="1"/>
  <c r="V853" i="8"/>
  <c r="AA853" i="8" s="1"/>
  <c r="AB853" i="8" s="1"/>
  <c r="AC853" i="8" s="1"/>
  <c r="V831" i="8"/>
  <c r="V836" i="8"/>
  <c r="AA836" i="8" s="1"/>
  <c r="AB836" i="8" s="1"/>
  <c r="V802" i="8"/>
  <c r="V781" i="8"/>
  <c r="V769" i="8"/>
  <c r="V777" i="8"/>
  <c r="AA777" i="8" s="1"/>
  <c r="AB777" i="8" s="1"/>
  <c r="V684" i="8"/>
  <c r="V639" i="8"/>
  <c r="AA639" i="8" s="1"/>
  <c r="AB639" i="8" s="1"/>
  <c r="AC639" i="8" s="1"/>
  <c r="V681" i="8"/>
  <c r="V651" i="8"/>
  <c r="V590" i="8"/>
  <c r="V518" i="8"/>
  <c r="V551" i="8"/>
  <c r="V628" i="8"/>
  <c r="V512" i="8"/>
  <c r="V533" i="8"/>
  <c r="V553" i="8"/>
  <c r="AA553" i="8" s="1"/>
  <c r="AB553" i="8" s="1"/>
  <c r="V557" i="8"/>
  <c r="V444" i="8"/>
  <c r="V467" i="8"/>
  <c r="V377" i="8"/>
  <c r="V452" i="8"/>
  <c r="AA452" i="8" s="1"/>
  <c r="AB452" i="8" s="1"/>
  <c r="AC452" i="8" s="1"/>
  <c r="V398" i="8"/>
  <c r="V301" i="8"/>
  <c r="V328" i="8"/>
  <c r="V443" i="8"/>
  <c r="AA443" i="8" s="1"/>
  <c r="AB443" i="8" s="1"/>
  <c r="V347" i="8"/>
  <c r="AA347" i="8" s="1"/>
  <c r="AB347" i="8" s="1"/>
  <c r="AC347" i="8" s="1"/>
  <c r="V342" i="8"/>
  <c r="V303" i="8"/>
  <c r="V258" i="8"/>
  <c r="V175" i="8"/>
  <c r="V262" i="8"/>
  <c r="AA262" i="8" s="1"/>
  <c r="AB262" i="8" s="1"/>
  <c r="V290" i="8"/>
  <c r="AA290" i="8" s="1"/>
  <c r="AB290" i="8" s="1"/>
  <c r="AC290" i="8" s="1"/>
  <c r="V206" i="8"/>
  <c r="AA206" i="8" s="1"/>
  <c r="V145" i="8"/>
  <c r="V109" i="8"/>
  <c r="V124" i="8"/>
  <c r="V26" i="8"/>
  <c r="AA26" i="8" s="1"/>
  <c r="AB26" i="8" s="1"/>
  <c r="V46" i="8"/>
  <c r="AA46" i="8" s="1"/>
  <c r="AB46" i="8" s="1"/>
  <c r="AC46" i="8" s="1"/>
  <c r="V152" i="8"/>
  <c r="AA152" i="8" s="1"/>
  <c r="AB152" i="8" s="1"/>
  <c r="AC152" i="8" s="1"/>
  <c r="V118" i="8"/>
  <c r="V106" i="8"/>
  <c r="V986" i="8"/>
  <c r="V987" i="8"/>
  <c r="V979" i="8"/>
  <c r="V926" i="8"/>
  <c r="V910" i="8"/>
  <c r="AA910" i="8" s="1"/>
  <c r="AB910" i="8" s="1"/>
  <c r="AC910" i="8" s="1"/>
  <c r="V930" i="8"/>
  <c r="V874" i="8"/>
  <c r="V847" i="8"/>
  <c r="AA847" i="8" s="1"/>
  <c r="AB847" i="8" s="1"/>
  <c r="AC847" i="8" s="1"/>
  <c r="V799" i="8"/>
  <c r="AA799" i="8" s="1"/>
  <c r="AB799" i="8" s="1"/>
  <c r="AC799" i="8" s="1"/>
  <c r="V817" i="8"/>
  <c r="V766" i="8"/>
  <c r="AA766" i="8" s="1"/>
  <c r="AB766" i="8" s="1"/>
  <c r="AC766" i="8" s="1"/>
  <c r="V725" i="8"/>
  <c r="V757" i="8"/>
  <c r="V728" i="8"/>
  <c r="V689" i="8"/>
  <c r="V677" i="8"/>
  <c r="AA677" i="8" s="1"/>
  <c r="AB677" i="8" s="1"/>
  <c r="V726" i="8"/>
  <c r="V638" i="8"/>
  <c r="V562" i="8"/>
  <c r="AA562" i="8" s="1"/>
  <c r="AB562" i="8" s="1"/>
  <c r="V601" i="8"/>
  <c r="V658" i="8"/>
  <c r="AA658" i="8" s="1"/>
  <c r="AB658" i="8" s="1"/>
  <c r="V592" i="8"/>
  <c r="V470" i="8"/>
  <c r="V516" i="8"/>
  <c r="V584" i="8"/>
  <c r="V445" i="8"/>
  <c r="V521" i="8"/>
  <c r="AA521" i="8" s="1"/>
  <c r="AB521" i="8" s="1"/>
  <c r="AC521" i="8" s="1"/>
  <c r="V417" i="8"/>
  <c r="V345" i="8"/>
  <c r="V485" i="8"/>
  <c r="V355" i="8"/>
  <c r="V363" i="8"/>
  <c r="V286" i="8"/>
  <c r="V368" i="8"/>
  <c r="V338" i="8"/>
  <c r="V383" i="8"/>
  <c r="V264" i="8"/>
  <c r="AA264" i="8" s="1"/>
  <c r="AB264" i="8" s="1"/>
  <c r="V270" i="8"/>
  <c r="V259" i="8"/>
  <c r="V288" i="8"/>
  <c r="V304" i="8"/>
  <c r="AA304" i="8" s="1"/>
  <c r="AB304" i="8" s="1"/>
  <c r="AC304" i="8" s="1"/>
  <c r="V194" i="8"/>
  <c r="V129" i="8"/>
  <c r="V93" i="8"/>
  <c r="V92" i="8"/>
  <c r="V188" i="8"/>
  <c r="AA188" i="8" s="1"/>
  <c r="AB188" i="8" s="1"/>
  <c r="AC188" i="8" s="1"/>
  <c r="V162" i="8"/>
  <c r="V200" i="8"/>
  <c r="V52" i="8"/>
  <c r="V28" i="8"/>
  <c r="AA28" i="8" s="1"/>
  <c r="AB28" i="8" s="1"/>
  <c r="AC28" i="8" s="1"/>
  <c r="V9" i="8"/>
  <c r="AA9" i="8" s="1"/>
  <c r="V20" i="8"/>
  <c r="V978" i="8"/>
  <c r="V985" i="8"/>
  <c r="AA985" i="8" s="1"/>
  <c r="AB985" i="8" s="1"/>
  <c r="AC985" i="8" s="1"/>
  <c r="V974" i="8"/>
  <c r="V918" i="8"/>
  <c r="V894" i="8"/>
  <c r="V924" i="8"/>
  <c r="V857" i="8"/>
  <c r="AA857" i="8" s="1"/>
  <c r="AB857" i="8" s="1"/>
  <c r="AC857" i="8" s="1"/>
  <c r="V900" i="8"/>
  <c r="AA900" i="8" s="1"/>
  <c r="AB900" i="8" s="1"/>
  <c r="V795" i="8"/>
  <c r="V801" i="8"/>
  <c r="AA801" i="8" s="1"/>
  <c r="AB801" i="8" s="1"/>
  <c r="AC801" i="8" s="1"/>
  <c r="V762" i="8"/>
  <c r="V721" i="8"/>
  <c r="V752" i="8"/>
  <c r="V724" i="8"/>
  <c r="V683" i="8"/>
  <c r="V671" i="8"/>
  <c r="V706" i="8"/>
  <c r="V630" i="8"/>
  <c r="AA630" i="8" s="1"/>
  <c r="AB630" i="8" s="1"/>
  <c r="V558" i="8"/>
  <c r="V596" i="8"/>
  <c r="V654" i="8"/>
  <c r="AA654" i="8" s="1"/>
  <c r="AB654" i="8" s="1"/>
  <c r="AC654" i="8" s="1"/>
  <c r="V587" i="8"/>
  <c r="V462" i="8"/>
  <c r="AA462" i="8" s="1"/>
  <c r="AB462" i="8" s="1"/>
  <c r="AC462" i="8" s="1"/>
  <c r="V500" i="8"/>
  <c r="AA500" i="8" s="1"/>
  <c r="AB500" i="8" s="1"/>
  <c r="AC500" i="8" s="1"/>
  <c r="V577" i="8"/>
  <c r="V435" i="8"/>
  <c r="V515" i="8"/>
  <c r="V413" i="8"/>
  <c r="V473" i="8"/>
  <c r="AA473" i="8" s="1"/>
  <c r="AB473" i="8" s="1"/>
  <c r="V475" i="8"/>
  <c r="V344" i="8"/>
  <c r="AA344" i="8" s="1"/>
  <c r="AB344" i="8" s="1"/>
  <c r="V362" i="8"/>
  <c r="V280" i="8"/>
  <c r="V367" i="8"/>
  <c r="AA367" i="8" s="1"/>
  <c r="AB367" i="8" s="1"/>
  <c r="V426" i="8"/>
  <c r="V380" i="8"/>
  <c r="V260" i="8"/>
  <c r="AA260" i="8" s="1"/>
  <c r="AB260" i="8" s="1"/>
  <c r="AC260" i="8" s="1"/>
  <c r="V226" i="8"/>
  <c r="V250" i="8"/>
  <c r="V284" i="8"/>
  <c r="V300" i="8"/>
  <c r="V190" i="8"/>
  <c r="AA190" i="8" s="1"/>
  <c r="AB190" i="8" s="1"/>
  <c r="AC190" i="8" s="1"/>
  <c r="V127" i="8"/>
  <c r="V91" i="8"/>
  <c r="AA91" i="8" s="1"/>
  <c r="AB91" i="8" s="1"/>
  <c r="V85" i="8"/>
  <c r="V180" i="8"/>
  <c r="V161" i="8"/>
  <c r="AA161" i="8" s="1"/>
  <c r="AB161" i="8" s="1"/>
  <c r="AC161" i="8" s="1"/>
  <c r="V192" i="8"/>
  <c r="V49" i="8"/>
  <c r="AA49" i="8" s="1"/>
  <c r="V1000" i="8"/>
  <c r="V958" i="8"/>
  <c r="AA958" i="8" s="1"/>
  <c r="AB958" i="8" s="1"/>
  <c r="V963" i="8"/>
  <c r="V957" i="8"/>
  <c r="V877" i="8"/>
  <c r="V899" i="8"/>
  <c r="AA899" i="8" s="1"/>
  <c r="AB899" i="8" s="1"/>
  <c r="AC899" i="8" s="1"/>
  <c r="V826" i="8"/>
  <c r="V845" i="8"/>
  <c r="V828" i="8"/>
  <c r="V868" i="8"/>
  <c r="AA868" i="8" s="1"/>
  <c r="AB868" i="8" s="1"/>
  <c r="AC868" i="8" s="1"/>
  <c r="V750" i="8"/>
  <c r="V713" i="8"/>
  <c r="AA713" i="8" s="1"/>
  <c r="AB713" i="8" s="1"/>
  <c r="AC713" i="8" s="1"/>
  <c r="V723" i="8"/>
  <c r="V716" i="8"/>
  <c r="V673" i="8"/>
  <c r="AA673" i="8" s="1"/>
  <c r="AB673" i="8" s="1"/>
  <c r="V730" i="8"/>
  <c r="AA730" i="8" s="1"/>
  <c r="AB730" i="8" s="1"/>
  <c r="AC730" i="8" s="1"/>
  <c r="V695" i="8"/>
  <c r="AA695" i="8" s="1"/>
  <c r="AB695" i="8" s="1"/>
  <c r="AC695" i="8" s="1"/>
  <c r="V622" i="8"/>
  <c r="V550" i="8"/>
  <c r="V580" i="8"/>
  <c r="V625" i="8"/>
  <c r="V576" i="8"/>
  <c r="V450" i="8"/>
  <c r="V491" i="8"/>
  <c r="V541" i="8"/>
  <c r="V499" i="8"/>
  <c r="V531" i="8"/>
  <c r="V405" i="8"/>
  <c r="V339" i="8"/>
  <c r="V430" i="8"/>
  <c r="AA430" i="8" s="1"/>
  <c r="AB430" i="8" s="1"/>
  <c r="AC430" i="8" s="1"/>
  <c r="V329" i="8"/>
  <c r="V427" i="8"/>
  <c r="V273" i="8"/>
  <c r="AA273" i="8" s="1"/>
  <c r="AB273" i="8" s="1"/>
  <c r="AC273" i="8" s="1"/>
  <c r="V243" i="8"/>
  <c r="AA243" i="8" s="1"/>
  <c r="AB243" i="8" s="1"/>
  <c r="AC243" i="8" s="1"/>
  <c r="V379" i="8"/>
  <c r="AA379" i="8" s="1"/>
  <c r="AB379" i="8" s="1"/>
  <c r="V356" i="8"/>
  <c r="V327" i="8"/>
  <c r="V203" i="8"/>
  <c r="AA203" i="8" s="1"/>
  <c r="AB203" i="8" s="1"/>
  <c r="AC203" i="8" s="1"/>
  <c r="V236" i="8"/>
  <c r="V251" i="8"/>
  <c r="AA251" i="8" s="1"/>
  <c r="AB251" i="8" s="1"/>
  <c r="V244" i="8"/>
  <c r="AA244" i="8" s="1"/>
  <c r="AB244" i="8" s="1"/>
  <c r="AC244" i="8" s="1"/>
  <c r="V182" i="8"/>
  <c r="AA182" i="8" s="1"/>
  <c r="AB182" i="8" s="1"/>
  <c r="AC182" i="8" s="1"/>
  <c r="V123" i="8"/>
  <c r="V185" i="8"/>
  <c r="V75" i="8"/>
  <c r="V149" i="8"/>
  <c r="V159" i="8"/>
  <c r="V168" i="8"/>
  <c r="V42" i="8"/>
  <c r="V960" i="8"/>
  <c r="V862" i="8"/>
  <c r="V916" i="8"/>
  <c r="V794" i="8"/>
  <c r="V719" i="8"/>
  <c r="AA719" i="8" s="1"/>
  <c r="AB719" i="8" s="1"/>
  <c r="V698" i="8"/>
  <c r="V582" i="8"/>
  <c r="V620" i="8"/>
  <c r="AA620" i="8" s="1"/>
  <c r="AB620" i="8" s="1"/>
  <c r="AC620" i="8" s="1"/>
  <c r="V548" i="8"/>
  <c r="AA548" i="8" s="1"/>
  <c r="AB548" i="8" s="1"/>
  <c r="AC548" i="8" s="1"/>
  <c r="V519" i="8"/>
  <c r="V337" i="8"/>
  <c r="AA337" i="8" s="1"/>
  <c r="AB337" i="8" s="1"/>
  <c r="AC337" i="8" s="1"/>
  <c r="V289" i="8"/>
  <c r="AA289" i="8" s="1"/>
  <c r="AB289" i="8" s="1"/>
  <c r="V400" i="8"/>
  <c r="V320" i="8"/>
  <c r="AA320" i="8" s="1"/>
  <c r="AB320" i="8" s="1"/>
  <c r="V230" i="8"/>
  <c r="AA230" i="8" s="1"/>
  <c r="AB230" i="8" s="1"/>
  <c r="AC230" i="8" s="1"/>
  <c r="V141" i="8"/>
  <c r="AA141" i="8" s="1"/>
  <c r="AB141" i="8" s="1"/>
  <c r="AC141" i="8" s="1"/>
  <c r="V71" i="8"/>
  <c r="AA71" i="8" s="1"/>
  <c r="AB71" i="8" s="1"/>
  <c r="AC71" i="8" s="1"/>
  <c r="V142" i="8"/>
  <c r="V32" i="8"/>
  <c r="AA32" i="8" s="1"/>
  <c r="AB32" i="8" s="1"/>
  <c r="AC32" i="8" s="1"/>
  <c r="V947" i="8"/>
  <c r="V889" i="8"/>
  <c r="V881" i="8"/>
  <c r="AA881" i="8" s="1"/>
  <c r="AB881" i="8" s="1"/>
  <c r="V790" i="8"/>
  <c r="V767" i="8"/>
  <c r="AA767" i="8" s="1"/>
  <c r="AB767" i="8" s="1"/>
  <c r="AC767" i="8" s="1"/>
  <c r="V718" i="8"/>
  <c r="AA718" i="8" s="1"/>
  <c r="AB718" i="8" s="1"/>
  <c r="AC718" i="8" s="1"/>
  <c r="V578" i="8"/>
  <c r="V648" i="8"/>
  <c r="V487" i="8"/>
  <c r="V492" i="8"/>
  <c r="V468" i="8"/>
  <c r="AA468" i="8" s="1"/>
  <c r="AB468" i="8" s="1"/>
  <c r="V420" i="8"/>
  <c r="V399" i="8"/>
  <c r="AA399" i="8" s="1"/>
  <c r="AB399" i="8" s="1"/>
  <c r="AC399" i="8" s="1"/>
  <c r="V222" i="8"/>
  <c r="V229" i="8"/>
  <c r="V139" i="8"/>
  <c r="V61" i="8"/>
  <c r="V138" i="8"/>
  <c r="AA138" i="8" s="1"/>
  <c r="AB138" i="8" s="1"/>
  <c r="V997" i="8"/>
  <c r="V904" i="8"/>
  <c r="V940" i="8"/>
  <c r="V813" i="8"/>
  <c r="V771" i="8"/>
  <c r="AA771" i="8" s="1"/>
  <c r="AB771" i="8" s="1"/>
  <c r="AC771" i="8" s="1"/>
  <c r="V708" i="8"/>
  <c r="AA708" i="8" s="1"/>
  <c r="AB708" i="8" s="1"/>
  <c r="AC708" i="8" s="1"/>
  <c r="V641" i="8"/>
  <c r="V502" i="8"/>
  <c r="V568" i="8"/>
  <c r="V572" i="8"/>
  <c r="V451" i="8"/>
  <c r="V424" i="8"/>
  <c r="AA424" i="8" s="1"/>
  <c r="AB424" i="8" s="1"/>
  <c r="AC424" i="8" s="1"/>
  <c r="V312" i="8"/>
  <c r="AA312" i="8" s="1"/>
  <c r="AB312" i="8" s="1"/>
  <c r="AC312" i="8" s="1"/>
  <c r="V404" i="8"/>
  <c r="V199" i="8"/>
  <c r="V234" i="8"/>
  <c r="AA234" i="8" s="1"/>
  <c r="AB234" i="8" s="1"/>
  <c r="AC234" i="8" s="1"/>
  <c r="V105" i="8"/>
  <c r="AA105" i="8" s="1"/>
  <c r="AB105" i="8" s="1"/>
  <c r="V82" i="8"/>
  <c r="AA82" i="8" s="1"/>
  <c r="AB82" i="8" s="1"/>
  <c r="AC82" i="8" s="1"/>
  <c r="V94" i="8"/>
  <c r="AA94" i="8" s="1"/>
  <c r="AB94" i="8" s="1"/>
  <c r="AC94" i="8" s="1"/>
  <c r="V969" i="8"/>
  <c r="V896" i="8"/>
  <c r="AA896" i="8" s="1"/>
  <c r="AB896" i="8" s="1"/>
  <c r="AC896" i="8" s="1"/>
  <c r="V875" i="8"/>
  <c r="AA875" i="8" s="1"/>
  <c r="AB875" i="8" s="1"/>
  <c r="AC875" i="8" s="1"/>
  <c r="V822" i="8"/>
  <c r="V765" i="8"/>
  <c r="AA765" i="8" s="1"/>
  <c r="AB765" i="8" s="1"/>
  <c r="AC765" i="8" s="1"/>
  <c r="V672" i="8"/>
  <c r="V690" i="8"/>
  <c r="V498" i="8"/>
  <c r="V494" i="8"/>
  <c r="AA494" i="8" s="1"/>
  <c r="AB494" i="8" s="1"/>
  <c r="AC494" i="8" s="1"/>
  <c r="V579" i="8"/>
  <c r="V440" i="8"/>
  <c r="V382" i="8"/>
  <c r="V265" i="8"/>
  <c r="AA265" i="8" s="1"/>
  <c r="AB265" i="8" s="1"/>
  <c r="V431" i="8"/>
  <c r="V167" i="8"/>
  <c r="V233" i="8"/>
  <c r="V101" i="8"/>
  <c r="V189" i="8"/>
  <c r="V37" i="8"/>
  <c r="AA37" i="8" s="1"/>
  <c r="AB37" i="8" s="1"/>
  <c r="V995" i="8"/>
  <c r="V893" i="8"/>
  <c r="AA893" i="8" s="1"/>
  <c r="AB893" i="8" s="1"/>
  <c r="AC893" i="8" s="1"/>
  <c r="V818" i="8"/>
  <c r="V819" i="8"/>
  <c r="AA819" i="8" s="1"/>
  <c r="AB819" i="8" s="1"/>
  <c r="AC819" i="8" s="1"/>
  <c r="V785" i="8"/>
  <c r="AA785" i="8" s="1"/>
  <c r="AB785" i="8" s="1"/>
  <c r="AC785" i="8" s="1"/>
  <c r="V659" i="8"/>
  <c r="AA659" i="8" s="1"/>
  <c r="AB659" i="8" s="1"/>
  <c r="V714" i="8"/>
  <c r="V621" i="8"/>
  <c r="AA621" i="8" s="1"/>
  <c r="AB621" i="8" s="1"/>
  <c r="AC621" i="8" s="1"/>
  <c r="V446" i="8"/>
  <c r="AA446" i="8" s="1"/>
  <c r="AB446" i="8" s="1"/>
  <c r="V513" i="8"/>
  <c r="AA513" i="8" s="1"/>
  <c r="AB513" i="8" s="1"/>
  <c r="AC513" i="8" s="1"/>
  <c r="V369" i="8"/>
  <c r="V325" i="8"/>
  <c r="V402" i="8"/>
  <c r="AA402" i="8" s="1"/>
  <c r="AB402" i="8" s="1"/>
  <c r="AC402" i="8" s="1"/>
  <c r="V292" i="8"/>
  <c r="AA292" i="8" s="1"/>
  <c r="AB292" i="8" s="1"/>
  <c r="AC292" i="8" s="1"/>
  <c r="V225" i="8"/>
  <c r="V246" i="8"/>
  <c r="V112" i="8"/>
  <c r="V157" i="8"/>
  <c r="AA157" i="8" s="1"/>
  <c r="AB157" i="8" s="1"/>
  <c r="AC157" i="8" s="1"/>
  <c r="V86" i="8"/>
  <c r="V88" i="8"/>
  <c r="AA88" i="8" s="1"/>
  <c r="AB88" i="8" s="1"/>
  <c r="AC88" i="8" s="1"/>
  <c r="V976" i="8"/>
  <c r="V885" i="8"/>
  <c r="V840" i="8"/>
  <c r="V852" i="8"/>
  <c r="AA852" i="8" s="1"/>
  <c r="AB852" i="8" s="1"/>
  <c r="AC852" i="8" s="1"/>
  <c r="V779" i="8"/>
  <c r="V631" i="8"/>
  <c r="V618" i="8"/>
  <c r="V611" i="8"/>
  <c r="V549" i="8"/>
  <c r="V481" i="8"/>
  <c r="V365" i="8"/>
  <c r="V293" i="8"/>
  <c r="V239" i="8"/>
  <c r="V282" i="8"/>
  <c r="V245" i="8"/>
  <c r="AA245" i="8" s="1"/>
  <c r="V178" i="8"/>
  <c r="V108" i="8"/>
  <c r="V144" i="8"/>
  <c r="AA144" i="8" s="1"/>
  <c r="AB144" i="8" s="1"/>
  <c r="AC144" i="8" s="1"/>
  <c r="V867" i="8"/>
  <c r="AA867" i="8" s="1"/>
  <c r="AB867" i="8" s="1"/>
  <c r="AC867" i="8" s="1"/>
  <c r="V742" i="8"/>
  <c r="AA742" i="8" s="1"/>
  <c r="AB742" i="8" s="1"/>
  <c r="AC742" i="8" s="1"/>
  <c r="V401" i="8"/>
  <c r="V150" i="8"/>
  <c r="AA150" i="8" s="1"/>
  <c r="AB150" i="8" s="1"/>
  <c r="AC150" i="8" s="1"/>
  <c r="V90" i="8"/>
  <c r="V815" i="8"/>
  <c r="AA815" i="8" s="1"/>
  <c r="AB815" i="8" s="1"/>
  <c r="V538" i="8"/>
  <c r="V480" i="8"/>
  <c r="AA480" i="8" s="1"/>
  <c r="AB480" i="8" s="1"/>
  <c r="AC480" i="8" s="1"/>
  <c r="V247" i="8"/>
  <c r="V820" i="8"/>
  <c r="V644" i="8"/>
  <c r="V376" i="8"/>
  <c r="AA376" i="8" s="1"/>
  <c r="AB376" i="8" s="1"/>
  <c r="AC376" i="8" s="1"/>
  <c r="V255" i="8"/>
  <c r="V1005" i="8"/>
  <c r="V746" i="8"/>
  <c r="AA746" i="8" s="1"/>
  <c r="AB746" i="8" s="1"/>
  <c r="AC746" i="8" s="1"/>
  <c r="V624" i="8"/>
  <c r="V318" i="8"/>
  <c r="AA318" i="8" s="1"/>
  <c r="AB318" i="8" s="1"/>
  <c r="V121" i="8"/>
  <c r="V10" i="8"/>
  <c r="V967" i="8"/>
  <c r="V736" i="8"/>
  <c r="AA736" i="8" s="1"/>
  <c r="AB736" i="8" s="1"/>
  <c r="AC736" i="8" s="1"/>
  <c r="V486" i="8"/>
  <c r="V416" i="8"/>
  <c r="V177" i="8"/>
  <c r="V990" i="8"/>
  <c r="V761" i="8"/>
  <c r="V595" i="8"/>
  <c r="V378" i="8"/>
  <c r="V48" i="8"/>
  <c r="V953" i="8"/>
  <c r="V668" i="8"/>
  <c r="AA668" i="8" s="1"/>
  <c r="AB668" i="8" s="1"/>
  <c r="AC668" i="8" s="1"/>
  <c r="V529" i="8"/>
  <c r="AA529" i="8" s="1"/>
  <c r="AB529" i="8" s="1"/>
  <c r="V335" i="8"/>
  <c r="AA335" i="8" s="1"/>
  <c r="AB335" i="8" s="1"/>
  <c r="AC335" i="8" s="1"/>
  <c r="V181" i="8"/>
  <c r="V882" i="8"/>
  <c r="V645" i="8"/>
  <c r="V520" i="8"/>
  <c r="AA520" i="8" s="1"/>
  <c r="AB520" i="8" s="1"/>
  <c r="AC520" i="8" s="1"/>
  <c r="V218" i="8"/>
  <c r="AA218" i="8" s="1"/>
  <c r="AB218" i="8" s="1"/>
  <c r="AC218" i="8" s="1"/>
  <c r="V102" i="8"/>
  <c r="AC289" i="8"/>
  <c r="AC777" i="8"/>
  <c r="AC650" i="8"/>
  <c r="AC659" i="8"/>
  <c r="AC674" i="8"/>
  <c r="AC832" i="8"/>
  <c r="AC468" i="8"/>
  <c r="AB65" i="8"/>
  <c r="AC65" i="8" s="1"/>
  <c r="AB206" i="8"/>
  <c r="AC206" i="8" s="1"/>
  <c r="AC738" i="8"/>
  <c r="AC505" i="8"/>
  <c r="AC172" i="8"/>
  <c r="AC594" i="8"/>
  <c r="AC883" i="8"/>
  <c r="AC830" i="8"/>
  <c r="AC703" i="8"/>
  <c r="AC187" i="8"/>
  <c r="AC469" i="8"/>
  <c r="AC395" i="8"/>
  <c r="AC719" i="8"/>
  <c r="AC96" i="8"/>
  <c r="AC677" i="8"/>
  <c r="AC320" i="8"/>
  <c r="AC588" i="8"/>
  <c r="AC136" i="8"/>
  <c r="AC860" i="8"/>
  <c r="AC597" i="8"/>
  <c r="AC354" i="8"/>
  <c r="AC91" i="8"/>
  <c r="AC900" i="8"/>
  <c r="AC553" i="8"/>
  <c r="AC493" i="8"/>
  <c r="AC673" i="8"/>
  <c r="AC276" i="8"/>
  <c r="AC278" i="8"/>
  <c r="AC26" i="8"/>
  <c r="AC836" i="8"/>
  <c r="AC318" i="8"/>
  <c r="AC387" i="8"/>
  <c r="AC352" i="8"/>
  <c r="AC958" i="8"/>
  <c r="AC264" i="8"/>
  <c r="AB209" i="8"/>
  <c r="AC209" i="8" s="1"/>
  <c r="AC105" i="8"/>
  <c r="AC517" i="8"/>
  <c r="AC461" i="8"/>
  <c r="AC251" i="8"/>
  <c r="AC53" i="8"/>
  <c r="AC932" i="8"/>
  <c r="AC737" i="8"/>
  <c r="AC780" i="8"/>
  <c r="AC385" i="8"/>
  <c r="AC344" i="8"/>
  <c r="AC138" i="8"/>
  <c r="AC895" i="8"/>
  <c r="AC561" i="8"/>
  <c r="AC443" i="8"/>
  <c r="AC265" i="8"/>
  <c r="AC262" i="8"/>
  <c r="AC330" i="8"/>
  <c r="AC446" i="8"/>
  <c r="AC263" i="8"/>
  <c r="AC173" i="8"/>
  <c r="AC529" i="8"/>
  <c r="AC473" i="8"/>
  <c r="AC562" i="8"/>
  <c r="AC429" i="8"/>
  <c r="AC379" i="8"/>
  <c r="AC793" i="8"/>
  <c r="AC509" i="8"/>
  <c r="AC453" i="8"/>
  <c r="AC367" i="8"/>
  <c r="AC458" i="8"/>
  <c r="AC658" i="8"/>
  <c r="AC881" i="8"/>
  <c r="AC954" i="8"/>
  <c r="AC773" i="8"/>
  <c r="AC633" i="8"/>
  <c r="AC564" i="8"/>
  <c r="AC855" i="8"/>
  <c r="AC643" i="8"/>
  <c r="AC81" i="8"/>
  <c r="AB49" i="8"/>
  <c r="AC49" i="8" s="1"/>
  <c r="AC909" i="8"/>
  <c r="AC839" i="8"/>
  <c r="AC803" i="8"/>
  <c r="AC164" i="8"/>
  <c r="AC535" i="8"/>
  <c r="AB211" i="8"/>
  <c r="AC211" i="8" s="1"/>
  <c r="AC298" i="8"/>
  <c r="AC952" i="8"/>
  <c r="AC693" i="8"/>
  <c r="AC202" i="8"/>
  <c r="AC179" i="8"/>
  <c r="AC31" i="8"/>
  <c r="AC336" i="8"/>
  <c r="AT36" i="7"/>
  <c r="AO35" i="7"/>
  <c r="AR34" i="7"/>
  <c r="AM33" i="7"/>
  <c r="AP32" i="7"/>
  <c r="AS31" i="7"/>
  <c r="AN30" i="7"/>
  <c r="AQ29" i="7"/>
  <c r="AT28" i="7"/>
  <c r="AO27" i="7"/>
  <c r="AR26" i="7"/>
  <c r="AM25" i="7"/>
  <c r="AP24" i="7"/>
  <c r="AS23" i="7"/>
  <c r="AN22" i="7"/>
  <c r="AS36" i="7"/>
  <c r="AN35" i="7"/>
  <c r="AQ34" i="7"/>
  <c r="AT33" i="7"/>
  <c r="AO32" i="7"/>
  <c r="AR31" i="7"/>
  <c r="AM30" i="7"/>
  <c r="AP29" i="7"/>
  <c r="AS28" i="7"/>
  <c r="AN27" i="7"/>
  <c r="AQ26" i="7"/>
  <c r="AR36" i="7"/>
  <c r="AM35" i="7"/>
  <c r="AP34" i="7"/>
  <c r="AS33" i="7"/>
  <c r="AN32" i="7"/>
  <c r="AQ31" i="7"/>
  <c r="AT30" i="7"/>
  <c r="AO29" i="7"/>
  <c r="AR28" i="7"/>
  <c r="AM27" i="7"/>
  <c r="AP26" i="7"/>
  <c r="AS25" i="7"/>
  <c r="AN24" i="7"/>
  <c r="AQ23" i="7"/>
  <c r="AT22" i="7"/>
  <c r="AQ36" i="7"/>
  <c r="AT35" i="7"/>
  <c r="AO34" i="7"/>
  <c r="AR33" i="7"/>
  <c r="AM32" i="7"/>
  <c r="AP31" i="7"/>
  <c r="AS30" i="7"/>
  <c r="AN29" i="7"/>
  <c r="AQ28" i="7"/>
  <c r="AT27" i="7"/>
  <c r="AO26" i="7"/>
  <c r="AR25" i="7"/>
  <c r="AM24" i="7"/>
  <c r="AQ35" i="7"/>
  <c r="AO33" i="7"/>
  <c r="AP35" i="7"/>
  <c r="AT34" i="7"/>
  <c r="AN33" i="7"/>
  <c r="AS32" i="7"/>
  <c r="AM31" i="7"/>
  <c r="AN26" i="7"/>
  <c r="AN25" i="7"/>
  <c r="AN23" i="7"/>
  <c r="AR22" i="7"/>
  <c r="AO21" i="7"/>
  <c r="AR20" i="7"/>
  <c r="AM19" i="7"/>
  <c r="AP18" i="7"/>
  <c r="AS17" i="7"/>
  <c r="AN16" i="7"/>
  <c r="AQ15" i="7"/>
  <c r="AT14" i="7"/>
  <c r="AO13" i="7"/>
  <c r="AR12" i="7"/>
  <c r="AN34" i="7"/>
  <c r="AQ32" i="7"/>
  <c r="AQ30" i="7"/>
  <c r="AO28" i="7"/>
  <c r="AP36" i="7"/>
  <c r="AM34" i="7"/>
  <c r="AP30" i="7"/>
  <c r="AN28" i="7"/>
  <c r="AS27" i="7"/>
  <c r="AT24" i="7"/>
  <c r="AO22" i="7"/>
  <c r="AT21" i="7"/>
  <c r="AO20" i="7"/>
  <c r="AR19" i="7"/>
  <c r="AM18" i="7"/>
  <c r="AP17" i="7"/>
  <c r="AS16" i="7"/>
  <c r="AN15" i="7"/>
  <c r="AQ14" i="7"/>
  <c r="AT13" i="7"/>
  <c r="AO12" i="7"/>
  <c r="AR11" i="7"/>
  <c r="AM10" i="7"/>
  <c r="AO36" i="7"/>
  <c r="AN36" i="7"/>
  <c r="AS35" i="7"/>
  <c r="AQ33" i="7"/>
  <c r="AT31" i="7"/>
  <c r="AS29" i="7"/>
  <c r="AQ27" i="7"/>
  <c r="AQ25" i="7"/>
  <c r="AR24" i="7"/>
  <c r="AR23" i="7"/>
  <c r="AR21" i="7"/>
  <c r="AM20" i="7"/>
  <c r="AP19" i="7"/>
  <c r="AS18" i="7"/>
  <c r="AN17" i="7"/>
  <c r="AQ16" i="7"/>
  <c r="AT15" i="7"/>
  <c r="AO14" i="7"/>
  <c r="AM28" i="7"/>
  <c r="AM22" i="7"/>
  <c r="AS20" i="7"/>
  <c r="AQ19" i="7"/>
  <c r="AQ18" i="7"/>
  <c r="AQ17" i="7"/>
  <c r="AR16" i="7"/>
  <c r="AR15" i="7"/>
  <c r="AP14" i="7"/>
  <c r="AQ13" i="7"/>
  <c r="AT12" i="7"/>
  <c r="AO11" i="7"/>
  <c r="AO10" i="7"/>
  <c r="AQ9" i="7"/>
  <c r="AT8" i="7"/>
  <c r="AT9" i="7"/>
  <c r="AT17" i="7"/>
  <c r="AQ11" i="7"/>
  <c r="AN8" i="7"/>
  <c r="AS21" i="7"/>
  <c r="AQ20" i="7"/>
  <c r="AO19" i="7"/>
  <c r="AO18" i="7"/>
  <c r="AO17" i="7"/>
  <c r="AP16" i="7"/>
  <c r="AP15" i="7"/>
  <c r="AN14" i="7"/>
  <c r="AP13" i="7"/>
  <c r="AS12" i="7"/>
  <c r="AN11" i="7"/>
  <c r="AN10" i="7"/>
  <c r="AP9" i="7"/>
  <c r="AS8" i="7"/>
  <c r="AM12" i="7"/>
  <c r="AT19" i="7"/>
  <c r="AS34" i="7"/>
  <c r="AO31" i="7"/>
  <c r="AT29" i="7"/>
  <c r="AS24" i="7"/>
  <c r="AQ21" i="7"/>
  <c r="AP20" i="7"/>
  <c r="AN19" i="7"/>
  <c r="AN18" i="7"/>
  <c r="AM17" i="7"/>
  <c r="AO16" i="7"/>
  <c r="AO15" i="7"/>
  <c r="AM14" i="7"/>
  <c r="AN13" i="7"/>
  <c r="AQ12" i="7"/>
  <c r="AM11" i="7"/>
  <c r="AO9" i="7"/>
  <c r="AR8" i="7"/>
  <c r="AO25" i="7"/>
  <c r="AS11" i="7"/>
  <c r="AR10" i="7"/>
  <c r="AM23" i="7"/>
  <c r="AT18" i="7"/>
  <c r="AS14" i="7"/>
  <c r="AS13" i="7"/>
  <c r="AR35" i="7"/>
  <c r="AN31" i="7"/>
  <c r="AR29" i="7"/>
  <c r="AR27" i="7"/>
  <c r="AT25" i="7"/>
  <c r="AQ24" i="7"/>
  <c r="AT23" i="7"/>
  <c r="AP21" i="7"/>
  <c r="AN20" i="7"/>
  <c r="AM16" i="7"/>
  <c r="AM15" i="7"/>
  <c r="AM13" i="7"/>
  <c r="AP12" i="7"/>
  <c r="AT10" i="7"/>
  <c r="AN9" i="7"/>
  <c r="AQ8" i="7"/>
  <c r="AR32" i="7"/>
  <c r="AT26" i="7"/>
  <c r="AO23" i="7"/>
  <c r="AM21" i="7"/>
  <c r="AO8" i="7"/>
  <c r="AR30" i="7"/>
  <c r="AS26" i="7"/>
  <c r="AQ10" i="7"/>
  <c r="AS9" i="7"/>
  <c r="AM36" i="7"/>
  <c r="AP33" i="7"/>
  <c r="AT32" i="7"/>
  <c r="AM29" i="7"/>
  <c r="AP27" i="7"/>
  <c r="AP25" i="7"/>
  <c r="AO24" i="7"/>
  <c r="AP23" i="7"/>
  <c r="AN21" i="7"/>
  <c r="AN12" i="7"/>
  <c r="AT11" i="7"/>
  <c r="AS10" i="7"/>
  <c r="AM9" i="7"/>
  <c r="AP8" i="7"/>
  <c r="AS22" i="7"/>
  <c r="AQ22" i="7"/>
  <c r="AO30" i="7"/>
  <c r="AP28" i="7"/>
  <c r="AM26" i="7"/>
  <c r="AP22" i="7"/>
  <c r="AT20" i="7"/>
  <c r="AS19" i="7"/>
  <c r="AR18" i="7"/>
  <c r="AR17" i="7"/>
  <c r="AT16" i="7"/>
  <c r="AS15" i="7"/>
  <c r="AR14" i="7"/>
  <c r="AR13" i="7"/>
  <c r="AP11" i="7"/>
  <c r="AP10" i="7"/>
  <c r="AR9" i="7"/>
  <c r="AM8" i="7"/>
  <c r="Q22" i="7"/>
  <c r="M22" i="7"/>
  <c r="R30" i="3" s="1"/>
  <c r="AC30" i="3" s="1"/>
  <c r="Q21" i="7"/>
  <c r="M21" i="7"/>
  <c r="R29" i="3" s="1"/>
  <c r="AB29" i="3" s="1"/>
  <c r="Q20" i="7"/>
  <c r="M20" i="7"/>
  <c r="R28" i="3" s="1"/>
  <c r="AB28" i="3" s="1"/>
  <c r="Y82" i="7"/>
  <c r="L82" i="7" s="1"/>
  <c r="P21" i="2" s="1"/>
  <c r="J82" i="7"/>
  <c r="N21" i="2" s="1"/>
  <c r="Z82" i="7"/>
  <c r="Q15" i="7"/>
  <c r="Q28" i="7"/>
  <c r="M28" i="7"/>
  <c r="R36" i="3" s="1"/>
  <c r="AD36" i="3" s="1"/>
  <c r="Q12" i="7"/>
  <c r="Q17" i="7"/>
  <c r="Z78" i="7"/>
  <c r="Y78" i="7"/>
  <c r="L78" i="7" s="1"/>
  <c r="P17" i="2" s="1"/>
  <c r="J78" i="7"/>
  <c r="N17" i="2" s="1"/>
  <c r="Q18" i="7"/>
  <c r="M18" i="7"/>
  <c r="R26" i="3" s="1"/>
  <c r="AB26" i="3" s="1"/>
  <c r="R78" i="7"/>
  <c r="H78" i="7"/>
  <c r="L17" i="2" s="1"/>
  <c r="Q35" i="7"/>
  <c r="Y79" i="7"/>
  <c r="L79" i="7" s="1"/>
  <c r="P18" i="2" s="1"/>
  <c r="J79" i="7"/>
  <c r="N18" i="2" s="1"/>
  <c r="Z79" i="7"/>
  <c r="Q36" i="7"/>
  <c r="M36" i="7"/>
  <c r="R44" i="3" s="1"/>
  <c r="AE44" i="3" s="1"/>
  <c r="J77" i="7"/>
  <c r="N16" i="2" s="1"/>
  <c r="Z77" i="7"/>
  <c r="Y77" i="7"/>
  <c r="L77" i="7" s="1"/>
  <c r="P16" i="2" s="1"/>
  <c r="R79" i="7"/>
  <c r="H79" i="7"/>
  <c r="L18" i="2" s="1"/>
  <c r="R82" i="7"/>
  <c r="H82" i="7"/>
  <c r="L21" i="2" s="1"/>
  <c r="Q8" i="7"/>
  <c r="Q32" i="7"/>
  <c r="Q24" i="7"/>
  <c r="Q16" i="7"/>
  <c r="Q29" i="7"/>
  <c r="Q26" i="7"/>
  <c r="M8" i="7"/>
  <c r="R16" i="3" s="1"/>
  <c r="Z16" i="3" s="1"/>
  <c r="Q27" i="7"/>
  <c r="Q19" i="7"/>
  <c r="R81" i="7"/>
  <c r="H81" i="7"/>
  <c r="L20" i="2" s="1"/>
  <c r="J80" i="7"/>
  <c r="N19" i="2" s="1"/>
  <c r="Z80" i="7"/>
  <c r="Y80" i="7"/>
  <c r="L80" i="7" s="1"/>
  <c r="P19" i="2" s="1"/>
  <c r="R77" i="7"/>
  <c r="H77" i="7"/>
  <c r="L16" i="2" s="1"/>
  <c r="Q34" i="7"/>
  <c r="Q33" i="7"/>
  <c r="M33" i="7"/>
  <c r="R41" i="3" s="1"/>
  <c r="AE41" i="3" s="1"/>
  <c r="Q11" i="7"/>
  <c r="M11" i="7"/>
  <c r="R19" i="3" s="1"/>
  <c r="Z19" i="3" s="1"/>
  <c r="Z81" i="7"/>
  <c r="Y81" i="7"/>
  <c r="L81" i="7" s="1"/>
  <c r="P20" i="2" s="1"/>
  <c r="J81" i="7"/>
  <c r="N20" i="2" s="1"/>
  <c r="Q13" i="7"/>
  <c r="M13" i="7"/>
  <c r="R21" i="3" s="1"/>
  <c r="AA21" i="3" s="1"/>
  <c r="R80" i="7"/>
  <c r="H80" i="7"/>
  <c r="L19" i="2" s="1"/>
  <c r="Q10" i="7"/>
  <c r="M10" i="7"/>
  <c r="R18" i="3" s="1"/>
  <c r="Z18" i="3" s="1"/>
  <c r="Q23" i="7"/>
  <c r="AA233" i="8" l="1"/>
  <c r="AB233" i="8" s="1"/>
  <c r="AC233" i="8" s="1"/>
  <c r="AA177" i="8"/>
  <c r="AB177" i="8" s="1"/>
  <c r="AC177" i="8" s="1"/>
  <c r="AA624" i="8"/>
  <c r="AB624" i="8" s="1"/>
  <c r="AC624" i="8" s="1"/>
  <c r="AA481" i="8"/>
  <c r="AB481" i="8" s="1"/>
  <c r="AC481" i="8" s="1"/>
  <c r="AA885" i="8"/>
  <c r="AB885" i="8" s="1"/>
  <c r="AC885" i="8" s="1"/>
  <c r="AA101" i="8"/>
  <c r="AB101" i="8" s="1"/>
  <c r="AC101" i="8" s="1"/>
  <c r="AA969" i="8"/>
  <c r="AB969" i="8" s="1"/>
  <c r="AC969" i="8" s="1"/>
  <c r="AA813" i="8"/>
  <c r="AB813" i="8" s="1"/>
  <c r="AC813" i="8" s="1"/>
  <c r="AA222" i="8"/>
  <c r="AB222" i="8" s="1"/>
  <c r="AC222" i="8" s="1"/>
  <c r="AA960" i="8"/>
  <c r="AB960" i="8" s="1"/>
  <c r="AC960" i="8" s="1"/>
  <c r="AA499" i="8"/>
  <c r="AB499" i="8" s="1"/>
  <c r="AC499" i="8" s="1"/>
  <c r="AA102" i="8"/>
  <c r="AB102" i="8" s="1"/>
  <c r="AC102" i="8" s="1"/>
  <c r="AA416" i="8"/>
  <c r="AB416" i="8" s="1"/>
  <c r="AC416" i="8" s="1"/>
  <c r="AA538" i="8"/>
  <c r="AB538" i="8" s="1"/>
  <c r="AC538" i="8" s="1"/>
  <c r="AA108" i="8"/>
  <c r="AB108" i="8" s="1"/>
  <c r="AC108" i="8" s="1"/>
  <c r="AA549" i="8"/>
  <c r="AB549" i="8" s="1"/>
  <c r="AC549" i="8" s="1"/>
  <c r="AA976" i="8"/>
  <c r="AB976" i="8" s="1"/>
  <c r="AC976" i="8" s="1"/>
  <c r="AA498" i="8"/>
  <c r="AB498" i="8" s="1"/>
  <c r="AC498" i="8" s="1"/>
  <c r="AA451" i="8"/>
  <c r="AB451" i="8" s="1"/>
  <c r="AC451" i="8" s="1"/>
  <c r="AA940" i="8"/>
  <c r="AB940" i="8" s="1"/>
  <c r="AC940" i="8" s="1"/>
  <c r="AA42" i="8"/>
  <c r="AB42" i="8" s="1"/>
  <c r="AC42" i="8" s="1"/>
  <c r="AA541" i="8"/>
  <c r="AB541" i="8" s="1"/>
  <c r="AC541" i="8" s="1"/>
  <c r="AA828" i="8"/>
  <c r="AB828" i="8" s="1"/>
  <c r="AC828" i="8" s="1"/>
  <c r="AA1000" i="8"/>
  <c r="AB1000" i="8" s="1"/>
  <c r="AC1000" i="8" s="1"/>
  <c r="AA48" i="8"/>
  <c r="AB48" i="8" s="1"/>
  <c r="AC48" i="8" s="1"/>
  <c r="AA255" i="8"/>
  <c r="AB255" i="8" s="1"/>
  <c r="AC255" i="8" s="1"/>
  <c r="AA90" i="8"/>
  <c r="AB90" i="8" s="1"/>
  <c r="AC90" i="8" s="1"/>
  <c r="AA618" i="8"/>
  <c r="AB618" i="8" s="1"/>
  <c r="AC618" i="8" s="1"/>
  <c r="AA86" i="8"/>
  <c r="AB86" i="8" s="1"/>
  <c r="AC86" i="8" s="1"/>
  <c r="AA645" i="8"/>
  <c r="AB645" i="8" s="1"/>
  <c r="AC645" i="8" s="1"/>
  <c r="AA378" i="8"/>
  <c r="AB378" i="8" s="1"/>
  <c r="AC378" i="8" s="1"/>
  <c r="AA967" i="8"/>
  <c r="AB967" i="8" s="1"/>
  <c r="AC967" i="8" s="1"/>
  <c r="AA282" i="8"/>
  <c r="AB282" i="8" s="1"/>
  <c r="AC282" i="8" s="1"/>
  <c r="AA631" i="8"/>
  <c r="AB631" i="8" s="1"/>
  <c r="AC631" i="8" s="1"/>
  <c r="AA502" i="8"/>
  <c r="AB502" i="8" s="1"/>
  <c r="AC502" i="8" s="1"/>
  <c r="AA492" i="8"/>
  <c r="AB492" i="8" s="1"/>
  <c r="AC492" i="8" s="1"/>
  <c r="AA889" i="8"/>
  <c r="AB889" i="8" s="1"/>
  <c r="AC889" i="8" s="1"/>
  <c r="AA400" i="8"/>
  <c r="AB400" i="8" s="1"/>
  <c r="AC400" i="8" s="1"/>
  <c r="AA149" i="8"/>
  <c r="AB149" i="8" s="1"/>
  <c r="AC149" i="8" s="1"/>
  <c r="AA576" i="8"/>
  <c r="AB576" i="8" s="1"/>
  <c r="AC576" i="8" s="1"/>
  <c r="AA716" i="8"/>
  <c r="AB716" i="8" s="1"/>
  <c r="AC716" i="8" s="1"/>
  <c r="AA250" i="8"/>
  <c r="AB250" i="8" s="1"/>
  <c r="AC250" i="8" s="1"/>
  <c r="AA683" i="8"/>
  <c r="AB683" i="8" s="1"/>
  <c r="AC683" i="8" s="1"/>
  <c r="AA129" i="8"/>
  <c r="AB129" i="8" s="1"/>
  <c r="AC129" i="8" s="1"/>
  <c r="AA338" i="8"/>
  <c r="AB338" i="8" s="1"/>
  <c r="AC338" i="8" s="1"/>
  <c r="AA979" i="8"/>
  <c r="AB979" i="8" s="1"/>
  <c r="AC979" i="8" s="1"/>
  <c r="AA124" i="8"/>
  <c r="AB124" i="8" s="1"/>
  <c r="AC124" i="8" s="1"/>
  <c r="AA303" i="8"/>
  <c r="AB303" i="8" s="1"/>
  <c r="AC303" i="8" s="1"/>
  <c r="AA377" i="8"/>
  <c r="AB377" i="8" s="1"/>
  <c r="AC377" i="8" s="1"/>
  <c r="AA551" i="8"/>
  <c r="AB551" i="8" s="1"/>
  <c r="AC551" i="8" s="1"/>
  <c r="AA769" i="8"/>
  <c r="AB769" i="8" s="1"/>
  <c r="AC769" i="8" s="1"/>
  <c r="AA917" i="8"/>
  <c r="AB917" i="8" s="1"/>
  <c r="AC917" i="8" s="1"/>
  <c r="AA418" i="8"/>
  <c r="AB418" i="8" s="1"/>
  <c r="AC418" i="8" s="1"/>
  <c r="AA950" i="8"/>
  <c r="AB950" i="8" s="1"/>
  <c r="AC950" i="8" s="1"/>
  <c r="AA563" i="8"/>
  <c r="AB563" i="8" s="1"/>
  <c r="AC563" i="8" s="1"/>
  <c r="AA844" i="8"/>
  <c r="AB844" i="8" s="1"/>
  <c r="AC844" i="8" s="1"/>
  <c r="AA933" i="8"/>
  <c r="AB933" i="8" s="1"/>
  <c r="AC933" i="8" s="1"/>
  <c r="AA394" i="8"/>
  <c r="AB394" i="8" s="1"/>
  <c r="AC394" i="8" s="1"/>
  <c r="AA459" i="8"/>
  <c r="AB459" i="8" s="1"/>
  <c r="AC459" i="8" s="1"/>
  <c r="AA477" i="8"/>
  <c r="AB477" i="8" s="1"/>
  <c r="AC477" i="8" s="1"/>
  <c r="AA603" i="8"/>
  <c r="AB603" i="8" s="1"/>
  <c r="AC603" i="8" s="1"/>
  <c r="AA653" i="8"/>
  <c r="AB653" i="8" s="1"/>
  <c r="AC653" i="8" s="1"/>
  <c r="AA741" i="8"/>
  <c r="AB741" i="8" s="1"/>
  <c r="AC741" i="8" s="1"/>
  <c r="AA992" i="8"/>
  <c r="AB992" i="8" s="1"/>
  <c r="AC992" i="8" s="1"/>
  <c r="AA117" i="8"/>
  <c r="AB117" i="8" s="1"/>
  <c r="AC117" i="8" s="1"/>
  <c r="AA223" i="8"/>
  <c r="AB223" i="8" s="1"/>
  <c r="AC223" i="8" s="1"/>
  <c r="AA321" i="8"/>
  <c r="AB321" i="8" s="1"/>
  <c r="AC321" i="8" s="1"/>
  <c r="AA442" i="8"/>
  <c r="AB442" i="8" s="1"/>
  <c r="AC442" i="8" s="1"/>
  <c r="AA534" i="8"/>
  <c r="AB534" i="8" s="1"/>
  <c r="AC534" i="8" s="1"/>
  <c r="AA722" i="8"/>
  <c r="AB722" i="8" s="1"/>
  <c r="AC722" i="8" s="1"/>
  <c r="AA887" i="8"/>
  <c r="AB887" i="8" s="1"/>
  <c r="AC887" i="8" s="1"/>
  <c r="AA116" i="8"/>
  <c r="AB116" i="8" s="1"/>
  <c r="AC116" i="8" s="1"/>
  <c r="AA373" i="8"/>
  <c r="AB373" i="8" s="1"/>
  <c r="AC373" i="8" s="1"/>
  <c r="AA537" i="8"/>
  <c r="AB537" i="8" s="1"/>
  <c r="AC537" i="8" s="1"/>
  <c r="AA764" i="8"/>
  <c r="AB764" i="8" s="1"/>
  <c r="AC764" i="8" s="1"/>
  <c r="AA823" i="8"/>
  <c r="AB823" i="8" s="1"/>
  <c r="AC823" i="8" s="1"/>
  <c r="AA8" i="8"/>
  <c r="AB8" i="8" s="1"/>
  <c r="AA119" i="8"/>
  <c r="AB119" i="8" s="1"/>
  <c r="AC119" i="8" s="1"/>
  <c r="AA552" i="8"/>
  <c r="AB552" i="8" s="1"/>
  <c r="AC552" i="8" s="1"/>
  <c r="AA636" i="8"/>
  <c r="AB636" i="8" s="1"/>
  <c r="AC636" i="8" s="1"/>
  <c r="AA657" i="8"/>
  <c r="AB657" i="8" s="1"/>
  <c r="AC657" i="8" s="1"/>
  <c r="AA760" i="8"/>
  <c r="AB760" i="8" s="1"/>
  <c r="AC760" i="8" s="1"/>
  <c r="AA873" i="8"/>
  <c r="AB873" i="8" s="1"/>
  <c r="AC873" i="8" s="1"/>
  <c r="AA929" i="8"/>
  <c r="AB929" i="8" s="1"/>
  <c r="AC929" i="8" s="1"/>
  <c r="AC961" i="8"/>
  <c r="AA871" i="8"/>
  <c r="AB871" i="8" s="1"/>
  <c r="AC871" i="8" s="1"/>
  <c r="AA990" i="8"/>
  <c r="AB990" i="8" s="1"/>
  <c r="AC990" i="8" s="1"/>
  <c r="AA247" i="8"/>
  <c r="AB247" i="8" s="1"/>
  <c r="AC247" i="8" s="1"/>
  <c r="AA365" i="8"/>
  <c r="AB365" i="8" s="1"/>
  <c r="AC365" i="8" s="1"/>
  <c r="AA840" i="8"/>
  <c r="AB840" i="8" s="1"/>
  <c r="AC840" i="8" s="1"/>
  <c r="AA225" i="8"/>
  <c r="AB225" i="8" s="1"/>
  <c r="AC225" i="8" s="1"/>
  <c r="AA714" i="8"/>
  <c r="AB714" i="8" s="1"/>
  <c r="AC714" i="8" s="1"/>
  <c r="AA189" i="8"/>
  <c r="AB189" i="8" s="1"/>
  <c r="AC189" i="8" s="1"/>
  <c r="AA579" i="8"/>
  <c r="AB579" i="8" s="1"/>
  <c r="AC579" i="8" s="1"/>
  <c r="AA229" i="8"/>
  <c r="AB229" i="8" s="1"/>
  <c r="AC229" i="8" s="1"/>
  <c r="AA578" i="8"/>
  <c r="AB578" i="8" s="1"/>
  <c r="AC578" i="8" s="1"/>
  <c r="AA142" i="8"/>
  <c r="AB142" i="8" s="1"/>
  <c r="AC142" i="8" s="1"/>
  <c r="AA519" i="8"/>
  <c r="AB519" i="8" s="1"/>
  <c r="AC519" i="8" s="1"/>
  <c r="AA862" i="8"/>
  <c r="AB862" i="8" s="1"/>
  <c r="AC862" i="8" s="1"/>
  <c r="AA123" i="8"/>
  <c r="AB123" i="8" s="1"/>
  <c r="AC123" i="8" s="1"/>
  <c r="AA531" i="8"/>
  <c r="AB531" i="8" s="1"/>
  <c r="AC531" i="8" s="1"/>
  <c r="AA435" i="8"/>
  <c r="AB435" i="8" s="1"/>
  <c r="AC435" i="8" s="1"/>
  <c r="AA485" i="8"/>
  <c r="AB485" i="8" s="1"/>
  <c r="AC485" i="8" s="1"/>
  <c r="AA592" i="8"/>
  <c r="AB592" i="8" s="1"/>
  <c r="AC592" i="8" s="1"/>
  <c r="AA301" i="8"/>
  <c r="AB301" i="8" s="1"/>
  <c r="AC301" i="8" s="1"/>
  <c r="AA533" i="8"/>
  <c r="AB533" i="8" s="1"/>
  <c r="AC533" i="8" s="1"/>
  <c r="AA642" i="8"/>
  <c r="AB642" i="8" s="1"/>
  <c r="AC642" i="8" s="1"/>
  <c r="AA302" i="8"/>
  <c r="AB302" i="8" s="1"/>
  <c r="AC302" i="8" s="1"/>
  <c r="AA989" i="8"/>
  <c r="AB989" i="8" s="1"/>
  <c r="AC989" i="8" s="1"/>
  <c r="AA186" i="8"/>
  <c r="AB186" i="8" s="1"/>
  <c r="AC186" i="8" s="1"/>
  <c r="AA210" i="8"/>
  <c r="AB210" i="8" s="1"/>
  <c r="AC210" i="8" s="1"/>
  <c r="AA797" i="8"/>
  <c r="AB797" i="8" s="1"/>
  <c r="AC797" i="8" s="1"/>
  <c r="AA184" i="8"/>
  <c r="AB184" i="8" s="1"/>
  <c r="AC184" i="8" s="1"/>
  <c r="AA120" i="8"/>
  <c r="AB120" i="8" s="1"/>
  <c r="AC120" i="8" s="1"/>
  <c r="AA591" i="8"/>
  <c r="AB591" i="8" s="1"/>
  <c r="AC591" i="8" s="1"/>
  <c r="AA662" i="8"/>
  <c r="AB662" i="8" s="1"/>
  <c r="AC662" i="8" s="1"/>
  <c r="AA731" i="8"/>
  <c r="AB731" i="8" s="1"/>
  <c r="AC731" i="8" s="1"/>
  <c r="AA922" i="8"/>
  <c r="AB922" i="8" s="1"/>
  <c r="AC922" i="8" s="1"/>
  <c r="AA968" i="8"/>
  <c r="AB968" i="8" s="1"/>
  <c r="AC968" i="8" s="1"/>
  <c r="AA607" i="8"/>
  <c r="AB607" i="8" s="1"/>
  <c r="AC607" i="8" s="1"/>
  <c r="AA740" i="8"/>
  <c r="AB740" i="8" s="1"/>
  <c r="AC740" i="8" s="1"/>
  <c r="AA786" i="8"/>
  <c r="AB786" i="8" s="1"/>
  <c r="AC786" i="8" s="1"/>
  <c r="AA27" i="8"/>
  <c r="AB27" i="8" s="1"/>
  <c r="AC27" i="8" s="1"/>
  <c r="AA18" i="8"/>
  <c r="AB18" i="8" s="1"/>
  <c r="AC18" i="8" s="1"/>
  <c r="AC630" i="8"/>
  <c r="AA270" i="8"/>
  <c r="AB270" i="8" s="1"/>
  <c r="AC270" i="8" s="1"/>
  <c r="AA728" i="8"/>
  <c r="AB728" i="8" s="1"/>
  <c r="AC728" i="8" s="1"/>
  <c r="AA930" i="8"/>
  <c r="AB930" i="8" s="1"/>
  <c r="AC930" i="8" s="1"/>
  <c r="AA56" i="8"/>
  <c r="AB56" i="8" s="1"/>
  <c r="AC56" i="8" s="1"/>
  <c r="AA196" i="8"/>
  <c r="AB196" i="8" s="1"/>
  <c r="AC196" i="8" s="1"/>
  <c r="AA390" i="8"/>
  <c r="AB390" i="8" s="1"/>
  <c r="AC390" i="8" s="1"/>
  <c r="AA155" i="8"/>
  <c r="AB155" i="8" s="1"/>
  <c r="AC155" i="8" s="1"/>
  <c r="AA438" i="8"/>
  <c r="AB438" i="8" s="1"/>
  <c r="AC438" i="8" s="1"/>
  <c r="AA637" i="8"/>
  <c r="AB637" i="8" s="1"/>
  <c r="AC637" i="8" s="1"/>
  <c r="AA359" i="8"/>
  <c r="AB359" i="8" s="1"/>
  <c r="AC359" i="8" s="1"/>
  <c r="AA237" i="8"/>
  <c r="AB237" i="8" s="1"/>
  <c r="AC237" i="8" s="1"/>
  <c r="AA953" i="8"/>
  <c r="AB953" i="8" s="1"/>
  <c r="AC953" i="8" s="1"/>
  <c r="AA486" i="8"/>
  <c r="AB486" i="8" s="1"/>
  <c r="AC486" i="8" s="1"/>
  <c r="AA1005" i="8"/>
  <c r="AB1005" i="8" s="1"/>
  <c r="AC1005" i="8" s="1"/>
  <c r="AA178" i="8"/>
  <c r="AB178" i="8" s="1"/>
  <c r="AC178" i="8" s="1"/>
  <c r="AA611" i="8"/>
  <c r="AB611" i="8" s="1"/>
  <c r="AC611" i="8" s="1"/>
  <c r="AA325" i="8"/>
  <c r="AB325" i="8" s="1"/>
  <c r="AC325" i="8" s="1"/>
  <c r="AA167" i="8"/>
  <c r="AB167" i="8" s="1"/>
  <c r="AC167" i="8" s="1"/>
  <c r="AA690" i="8"/>
  <c r="AB690" i="8" s="1"/>
  <c r="AC690" i="8" s="1"/>
  <c r="AA572" i="8"/>
  <c r="AB572" i="8" s="1"/>
  <c r="AC572" i="8" s="1"/>
  <c r="AA904" i="8"/>
  <c r="AB904" i="8" s="1"/>
  <c r="AC904" i="8" s="1"/>
  <c r="AA420" i="8"/>
  <c r="AB420" i="8" s="1"/>
  <c r="AC420" i="8" s="1"/>
  <c r="AA790" i="8"/>
  <c r="AB790" i="8" s="1"/>
  <c r="AC790" i="8" s="1"/>
  <c r="AA582" i="8"/>
  <c r="AB582" i="8" s="1"/>
  <c r="AC582" i="8" s="1"/>
  <c r="AA168" i="8"/>
  <c r="AB168" i="8" s="1"/>
  <c r="AC168" i="8" s="1"/>
  <c r="AA427" i="8"/>
  <c r="AB427" i="8" s="1"/>
  <c r="AC427" i="8" s="1"/>
  <c r="AA491" i="8"/>
  <c r="AB491" i="8" s="1"/>
  <c r="AC491" i="8" s="1"/>
  <c r="AA845" i="8"/>
  <c r="AB845" i="8" s="1"/>
  <c r="AC845" i="8" s="1"/>
  <c r="AA300" i="8"/>
  <c r="AB300" i="8" s="1"/>
  <c r="AC300" i="8" s="1"/>
  <c r="AA280" i="8"/>
  <c r="AB280" i="8" s="1"/>
  <c r="AC280" i="8" s="1"/>
  <c r="AA577" i="8"/>
  <c r="AB577" i="8" s="1"/>
  <c r="AC577" i="8" s="1"/>
  <c r="AA706" i="8"/>
  <c r="AB706" i="8" s="1"/>
  <c r="AC706" i="8" s="1"/>
  <c r="AA795" i="8"/>
  <c r="AB795" i="8" s="1"/>
  <c r="AC795" i="8" s="1"/>
  <c r="AA978" i="8"/>
  <c r="AB978" i="8" s="1"/>
  <c r="AC978" i="8" s="1"/>
  <c r="AA92" i="8"/>
  <c r="AB92" i="8" s="1"/>
  <c r="AC92" i="8" s="1"/>
  <c r="AA345" i="8"/>
  <c r="AB345" i="8" s="1"/>
  <c r="AC345" i="8" s="1"/>
  <c r="AA757" i="8"/>
  <c r="AB757" i="8" s="1"/>
  <c r="AC757" i="8" s="1"/>
  <c r="AA175" i="8"/>
  <c r="AB175" i="8" s="1"/>
  <c r="AC175" i="8" s="1"/>
  <c r="AA398" i="8"/>
  <c r="AB398" i="8" s="1"/>
  <c r="AC398" i="8" s="1"/>
  <c r="AA512" i="8"/>
  <c r="AB512" i="8" s="1"/>
  <c r="AC512" i="8" s="1"/>
  <c r="AA684" i="8"/>
  <c r="AB684" i="8" s="1"/>
  <c r="AC684" i="8" s="1"/>
  <c r="AA153" i="8"/>
  <c r="AB153" i="8" s="1"/>
  <c r="AC153" i="8" s="1"/>
  <c r="AA305" i="8"/>
  <c r="AB305" i="8" s="1"/>
  <c r="AC305" i="8" s="1"/>
  <c r="AA583" i="8"/>
  <c r="AB583" i="8" s="1"/>
  <c r="AC583" i="8" s="1"/>
  <c r="AA869" i="8"/>
  <c r="AB869" i="8" s="1"/>
  <c r="AC869" i="8" s="1"/>
  <c r="AA122" i="8"/>
  <c r="AB122" i="8" s="1"/>
  <c r="AC122" i="8" s="1"/>
  <c r="AA44" i="8"/>
  <c r="AB44" i="8" s="1"/>
  <c r="AC44" i="8" s="1"/>
  <c r="AA217" i="8"/>
  <c r="AB217" i="8" s="1"/>
  <c r="AC217" i="8" s="1"/>
  <c r="AA283" i="8"/>
  <c r="AB283" i="8" s="1"/>
  <c r="AC283" i="8" s="1"/>
  <c r="AA253" i="8"/>
  <c r="AB253" i="8" s="1"/>
  <c r="AC253" i="8" s="1"/>
  <c r="AA423" i="8"/>
  <c r="AB423" i="8" s="1"/>
  <c r="AC423" i="8" s="1"/>
  <c r="AA573" i="8"/>
  <c r="AB573" i="8" s="1"/>
  <c r="AC573" i="8" s="1"/>
  <c r="AA599" i="8"/>
  <c r="AB599" i="8" s="1"/>
  <c r="AC599" i="8" s="1"/>
  <c r="AA669" i="8"/>
  <c r="AB669" i="8" s="1"/>
  <c r="AC669" i="8" s="1"/>
  <c r="AA595" i="8"/>
  <c r="AB595" i="8" s="1"/>
  <c r="AC595" i="8" s="1"/>
  <c r="AA10" i="8"/>
  <c r="AB10" i="8" s="1"/>
  <c r="AA239" i="8"/>
  <c r="AB239" i="8" s="1"/>
  <c r="AC239" i="8" s="1"/>
  <c r="AA779" i="8"/>
  <c r="AB779" i="8" s="1"/>
  <c r="AC779" i="8" s="1"/>
  <c r="AA995" i="8"/>
  <c r="AB995" i="8" s="1"/>
  <c r="AC995" i="8" s="1"/>
  <c r="AA822" i="8"/>
  <c r="AB822" i="8" s="1"/>
  <c r="AC822" i="8" s="1"/>
  <c r="AA61" i="8"/>
  <c r="AB61" i="8" s="1"/>
  <c r="AC61" i="8" s="1"/>
  <c r="AA339" i="8"/>
  <c r="AB339" i="8" s="1"/>
  <c r="AC339" i="8" s="1"/>
  <c r="AA226" i="8"/>
  <c r="AB226" i="8" s="1"/>
  <c r="AC226" i="8" s="1"/>
  <c r="AA475" i="8"/>
  <c r="AB475" i="8" s="1"/>
  <c r="AC475" i="8" s="1"/>
  <c r="AA724" i="8"/>
  <c r="AB724" i="8" s="1"/>
  <c r="AC724" i="8" s="1"/>
  <c r="AA368" i="8"/>
  <c r="AB368" i="8" s="1"/>
  <c r="AC368" i="8" s="1"/>
  <c r="AA638" i="8"/>
  <c r="AB638" i="8" s="1"/>
  <c r="AC638" i="8" s="1"/>
  <c r="AA817" i="8"/>
  <c r="AB817" i="8" s="1"/>
  <c r="AC817" i="8" s="1"/>
  <c r="AA342" i="8"/>
  <c r="AB342" i="8" s="1"/>
  <c r="AC342" i="8" s="1"/>
  <c r="AA467" i="8"/>
  <c r="AB467" i="8" s="1"/>
  <c r="AC467" i="8" s="1"/>
  <c r="AA518" i="8"/>
  <c r="AB518" i="8" s="1"/>
  <c r="AC518" i="8" s="1"/>
  <c r="AA381" i="8"/>
  <c r="AB381" i="8" s="1"/>
  <c r="AC381" i="8" s="1"/>
  <c r="AA559" i="8"/>
  <c r="AB559" i="8" s="1"/>
  <c r="AC559" i="8" s="1"/>
  <c r="AA384" i="8"/>
  <c r="AB384" i="8" s="1"/>
  <c r="AC384" i="8" s="1"/>
  <c r="AA370" i="8"/>
  <c r="AB370" i="8" s="1"/>
  <c r="AC370" i="8" s="1"/>
  <c r="AA612" i="8"/>
  <c r="AB612" i="8" s="1"/>
  <c r="AC612" i="8" s="1"/>
  <c r="AA55" i="8"/>
  <c r="AB55" i="8" s="1"/>
  <c r="AC55" i="8" s="1"/>
  <c r="AA221" i="8"/>
  <c r="AB221" i="8" s="1"/>
  <c r="AC221" i="8" s="1"/>
  <c r="AA294" i="8"/>
  <c r="AB294" i="8" s="1"/>
  <c r="AC294" i="8" s="1"/>
  <c r="AA257" i="8"/>
  <c r="AB257" i="8" s="1"/>
  <c r="AC257" i="8" s="1"/>
  <c r="AA609" i="8"/>
  <c r="AB609" i="8" s="1"/>
  <c r="AC609" i="8" s="1"/>
  <c r="AA865" i="8"/>
  <c r="AB865" i="8" s="1"/>
  <c r="AC865" i="8" s="1"/>
  <c r="AA396" i="8"/>
  <c r="AB396" i="8" s="1"/>
  <c r="AC396" i="8" s="1"/>
  <c r="AA734" i="8"/>
  <c r="AB734" i="8" s="1"/>
  <c r="AC734" i="8" s="1"/>
  <c r="AA859" i="8"/>
  <c r="AB859" i="8" s="1"/>
  <c r="AC859" i="8" s="1"/>
  <c r="AA201" i="8"/>
  <c r="AB201" i="8" s="1"/>
  <c r="AC201" i="8" s="1"/>
  <c r="AA219" i="8"/>
  <c r="AB219" i="8" s="1"/>
  <c r="AC219" i="8" s="1"/>
  <c r="AA711" i="8"/>
  <c r="AB711" i="8" s="1"/>
  <c r="AC711" i="8" s="1"/>
  <c r="AA808" i="8"/>
  <c r="AB808" i="8" s="1"/>
  <c r="AC808" i="8" s="1"/>
  <c r="AA973" i="8"/>
  <c r="AB973" i="8" s="1"/>
  <c r="AC973" i="8" s="1"/>
  <c r="AA550" i="8"/>
  <c r="AB550" i="8" s="1"/>
  <c r="AC550" i="8" s="1"/>
  <c r="AA750" i="8"/>
  <c r="AB750" i="8" s="1"/>
  <c r="AC750" i="8" s="1"/>
  <c r="AA963" i="8"/>
  <c r="AB963" i="8" s="1"/>
  <c r="AC963" i="8" s="1"/>
  <c r="AA380" i="8"/>
  <c r="AB380" i="8" s="1"/>
  <c r="AC380" i="8" s="1"/>
  <c r="AA413" i="8"/>
  <c r="AB413" i="8" s="1"/>
  <c r="AC413" i="8" s="1"/>
  <c r="AA596" i="8"/>
  <c r="AB596" i="8" s="1"/>
  <c r="AC596" i="8" s="1"/>
  <c r="AA721" i="8"/>
  <c r="AB721" i="8" s="1"/>
  <c r="AC721" i="8" s="1"/>
  <c r="AA918" i="8"/>
  <c r="AB918" i="8" s="1"/>
  <c r="AC918" i="8" s="1"/>
  <c r="AA200" i="8"/>
  <c r="AB200" i="8" s="1"/>
  <c r="AC200" i="8" s="1"/>
  <c r="AA288" i="8"/>
  <c r="AB288" i="8" s="1"/>
  <c r="AC288" i="8" s="1"/>
  <c r="AA363" i="8"/>
  <c r="AB363" i="8" s="1"/>
  <c r="AC363" i="8" s="1"/>
  <c r="AA516" i="8"/>
  <c r="AB516" i="8" s="1"/>
  <c r="AC516" i="8" s="1"/>
  <c r="AA106" i="8"/>
  <c r="AB106" i="8" s="1"/>
  <c r="AC106" i="8" s="1"/>
  <c r="AA557" i="8"/>
  <c r="AB557" i="8" s="1"/>
  <c r="AC557" i="8" s="1"/>
  <c r="AA651" i="8"/>
  <c r="AB651" i="8" s="1"/>
  <c r="AC651" i="8" s="1"/>
  <c r="AA147" i="8"/>
  <c r="AB147" i="8" s="1"/>
  <c r="AC147" i="8" s="1"/>
  <c r="AA432" i="8"/>
  <c r="AB432" i="8" s="1"/>
  <c r="AC432" i="8" s="1"/>
  <c r="AA455" i="8"/>
  <c r="AB455" i="8" s="1"/>
  <c r="AC455" i="8" s="1"/>
  <c r="AA806" i="8"/>
  <c r="AB806" i="8" s="1"/>
  <c r="AC806" i="8" s="1"/>
  <c r="AA944" i="8"/>
  <c r="AB944" i="8" s="1"/>
  <c r="AC944" i="8" s="1"/>
  <c r="AA163" i="8"/>
  <c r="AB163" i="8" s="1"/>
  <c r="AC163" i="8" s="1"/>
  <c r="AA279" i="8"/>
  <c r="AB279" i="8" s="1"/>
  <c r="AC279" i="8" s="1"/>
  <c r="AC372" i="8"/>
  <c r="AA360" i="8"/>
  <c r="AB360" i="8" s="1"/>
  <c r="AC360" i="8" s="1"/>
  <c r="AA449" i="8"/>
  <c r="AB449" i="8" s="1"/>
  <c r="AC449" i="8" s="1"/>
  <c r="AA474" i="8"/>
  <c r="AB474" i="8" s="1"/>
  <c r="AC474" i="8" s="1"/>
  <c r="AA566" i="8"/>
  <c r="AB566" i="8" s="1"/>
  <c r="AC566" i="8" s="1"/>
  <c r="AC699" i="8"/>
  <c r="AA770" i="8"/>
  <c r="AB770" i="8" s="1"/>
  <c r="AC770" i="8" s="1"/>
  <c r="AA903" i="8"/>
  <c r="AB903" i="8" s="1"/>
  <c r="AC903" i="8" s="1"/>
  <c r="AA1004" i="8"/>
  <c r="AB1004" i="8" s="1"/>
  <c r="AC1004" i="8" s="1"/>
  <c r="AA59" i="8"/>
  <c r="AB59" i="8" s="1"/>
  <c r="AC59" i="8" s="1"/>
  <c r="AA220" i="8"/>
  <c r="AB220" i="8" s="1"/>
  <c r="AC220" i="8" s="1"/>
  <c r="AA407" i="8"/>
  <c r="AB407" i="8" s="1"/>
  <c r="AC407" i="8" s="1"/>
  <c r="AA393" i="8"/>
  <c r="AB393" i="8" s="1"/>
  <c r="AC393" i="8" s="1"/>
  <c r="AA479" i="8"/>
  <c r="AB479" i="8" s="1"/>
  <c r="AC479" i="8" s="1"/>
  <c r="AA567" i="8"/>
  <c r="AB567" i="8" s="1"/>
  <c r="AC567" i="8" s="1"/>
  <c r="AA702" i="8"/>
  <c r="AB702" i="8" s="1"/>
  <c r="AC702" i="8" s="1"/>
  <c r="AA784" i="8"/>
  <c r="AB784" i="8" s="1"/>
  <c r="AC784" i="8" s="1"/>
  <c r="AA858" i="8"/>
  <c r="AB858" i="8" s="1"/>
  <c r="AC858" i="8" s="1"/>
  <c r="AA937" i="8"/>
  <c r="AB937" i="8" s="1"/>
  <c r="AC937" i="8" s="1"/>
  <c r="AA84" i="8"/>
  <c r="AB84" i="8" s="1"/>
  <c r="AC84" i="8" s="1"/>
  <c r="AA41" i="8"/>
  <c r="AB41" i="8" s="1"/>
  <c r="AC41" i="8" s="1"/>
  <c r="AA238" i="8"/>
  <c r="AB238" i="8" s="1"/>
  <c r="AC238" i="8" s="1"/>
  <c r="AA214" i="8"/>
  <c r="AB214" i="8" s="1"/>
  <c r="AC214" i="8" s="1"/>
  <c r="AA464" i="8"/>
  <c r="AB464" i="8" s="1"/>
  <c r="AC464" i="8" s="1"/>
  <c r="AA503" i="8"/>
  <c r="AB503" i="8" s="1"/>
  <c r="AC503" i="8" s="1"/>
  <c r="AA619" i="8"/>
  <c r="AB619" i="8" s="1"/>
  <c r="AC619" i="8" s="1"/>
  <c r="AA756" i="8"/>
  <c r="AB756" i="8" s="1"/>
  <c r="AC756" i="8" s="1"/>
  <c r="AA876" i="8"/>
  <c r="AB876" i="8" s="1"/>
  <c r="AC876" i="8" s="1"/>
  <c r="AA160" i="8"/>
  <c r="AB160" i="8" s="1"/>
  <c r="AC160" i="8" s="1"/>
  <c r="AA125" i="8"/>
  <c r="AB125" i="8" s="1"/>
  <c r="AC125" i="8" s="1"/>
  <c r="AA241" i="8"/>
  <c r="AB241" i="8" s="1"/>
  <c r="AC241" i="8" s="1"/>
  <c r="AA333" i="8"/>
  <c r="AB333" i="8" s="1"/>
  <c r="AC333" i="8" s="1"/>
  <c r="AA508" i="8"/>
  <c r="AB508" i="8" s="1"/>
  <c r="AC508" i="8" s="1"/>
  <c r="AA554" i="8"/>
  <c r="AB554" i="8" s="1"/>
  <c r="AC554" i="8" s="1"/>
  <c r="AA678" i="8"/>
  <c r="AB678" i="8" s="1"/>
  <c r="AC678" i="8" s="1"/>
  <c r="AA758" i="8"/>
  <c r="AB758" i="8" s="1"/>
  <c r="AC758" i="8" s="1"/>
  <c r="AA834" i="8"/>
  <c r="AB834" i="8" s="1"/>
  <c r="AC834" i="8" s="1"/>
  <c r="AA965" i="8"/>
  <c r="AB965" i="8" s="1"/>
  <c r="AC965" i="8" s="1"/>
  <c r="AA62" i="8"/>
  <c r="AB62" i="8" s="1"/>
  <c r="AC62" i="8" s="1"/>
  <c r="AA36" i="8"/>
  <c r="AB36" i="8" s="1"/>
  <c r="AC36" i="8" s="1"/>
  <c r="AA198" i="8"/>
  <c r="AB198" i="8" s="1"/>
  <c r="AC198" i="8" s="1"/>
  <c r="AA183" i="8"/>
  <c r="AB183" i="8" s="1"/>
  <c r="AC183" i="8" s="1"/>
  <c r="AA340" i="8"/>
  <c r="AB340" i="8" s="1"/>
  <c r="AC340" i="8" s="1"/>
  <c r="AA309" i="8"/>
  <c r="AB309" i="8" s="1"/>
  <c r="AC309" i="8" s="1"/>
  <c r="AA569" i="8"/>
  <c r="AB569" i="8" s="1"/>
  <c r="AC569" i="8" s="1"/>
  <c r="AA627" i="8"/>
  <c r="AB627" i="8" s="1"/>
  <c r="AC627" i="8" s="1"/>
  <c r="AA666" i="8"/>
  <c r="AB666" i="8" s="1"/>
  <c r="AC666" i="8" s="1"/>
  <c r="AA732" i="8"/>
  <c r="AB732" i="8" s="1"/>
  <c r="AC732" i="8" s="1"/>
  <c r="AA810" i="8"/>
  <c r="AB810" i="8" s="1"/>
  <c r="AC810" i="8" s="1"/>
  <c r="AA938" i="8"/>
  <c r="AB938" i="8" s="1"/>
  <c r="AC938" i="8" s="1"/>
  <c r="AA22" i="8"/>
  <c r="AB22" i="8" s="1"/>
  <c r="AC22" i="8" s="1"/>
  <c r="AA616" i="8"/>
  <c r="AB616" i="8" s="1"/>
  <c r="AC616" i="8" s="1"/>
  <c r="AA744" i="8"/>
  <c r="AB744" i="8" s="1"/>
  <c r="AC744" i="8" s="1"/>
  <c r="AA680" i="8"/>
  <c r="AB680" i="8" s="1"/>
  <c r="AC680" i="8" s="1"/>
  <c r="AA783" i="8"/>
  <c r="AB783" i="8" s="1"/>
  <c r="AC783" i="8" s="1"/>
  <c r="AA841" i="8"/>
  <c r="AB841" i="8" s="1"/>
  <c r="AC841" i="8" s="1"/>
  <c r="AA907" i="8"/>
  <c r="AB907" i="8" s="1"/>
  <c r="AC907" i="8" s="1"/>
  <c r="AA941" i="8"/>
  <c r="AB941" i="8" s="1"/>
  <c r="AC941" i="8" s="1"/>
  <c r="AA19" i="8"/>
  <c r="AB19" i="8" s="1"/>
  <c r="AC19" i="8" s="1"/>
  <c r="AA12" i="8"/>
  <c r="AB12" i="8" s="1"/>
  <c r="AA69" i="8"/>
  <c r="AB69" i="8" s="1"/>
  <c r="AC69" i="8" s="1"/>
  <c r="AA622" i="8"/>
  <c r="AB622" i="8" s="1"/>
  <c r="AC622" i="8" s="1"/>
  <c r="AA127" i="8"/>
  <c r="AB127" i="8" s="1"/>
  <c r="AC127" i="8" s="1"/>
  <c r="AA426" i="8"/>
  <c r="AB426" i="8" s="1"/>
  <c r="AC426" i="8" s="1"/>
  <c r="AA515" i="8"/>
  <c r="AB515" i="8" s="1"/>
  <c r="AC515" i="8" s="1"/>
  <c r="AA558" i="8"/>
  <c r="AB558" i="8" s="1"/>
  <c r="AC558" i="8" s="1"/>
  <c r="AA762" i="8"/>
  <c r="AB762" i="8" s="1"/>
  <c r="AC762" i="8" s="1"/>
  <c r="AA974" i="8"/>
  <c r="AB974" i="8" s="1"/>
  <c r="AC974" i="8" s="1"/>
  <c r="AA162" i="8"/>
  <c r="AB162" i="8" s="1"/>
  <c r="AC162" i="8" s="1"/>
  <c r="AA259" i="8"/>
  <c r="AB259" i="8" s="1"/>
  <c r="AC259" i="8" s="1"/>
  <c r="AA355" i="8"/>
  <c r="AB355" i="8" s="1"/>
  <c r="AC355" i="8" s="1"/>
  <c r="AA470" i="8"/>
  <c r="AB470" i="8" s="1"/>
  <c r="AC470" i="8" s="1"/>
  <c r="AA689" i="8"/>
  <c r="AB689" i="8" s="1"/>
  <c r="AC689" i="8" s="1"/>
  <c r="AA874" i="8"/>
  <c r="AB874" i="8" s="1"/>
  <c r="AC874" i="8" s="1"/>
  <c r="AA118" i="8"/>
  <c r="AB118" i="8" s="1"/>
  <c r="AC118" i="8" s="1"/>
  <c r="AA328" i="8"/>
  <c r="AB328" i="8" s="1"/>
  <c r="AC328" i="8" s="1"/>
  <c r="AA681" i="8"/>
  <c r="AB681" i="8" s="1"/>
  <c r="AC681" i="8" s="1"/>
  <c r="AA831" i="8"/>
  <c r="AB831" i="8" s="1"/>
  <c r="AC831" i="8" s="1"/>
  <c r="AA114" i="8"/>
  <c r="AB114" i="8" s="1"/>
  <c r="AC114" i="8" s="1"/>
  <c r="AA213" i="8"/>
  <c r="AB213" i="8" s="1"/>
  <c r="AC213" i="8" s="1"/>
  <c r="AA249" i="8"/>
  <c r="AB249" i="8" s="1"/>
  <c r="AC249" i="8" s="1"/>
  <c r="AA565" i="8"/>
  <c r="AB565" i="8" s="1"/>
  <c r="AC565" i="8" s="1"/>
  <c r="AA664" i="8"/>
  <c r="AB664" i="8" s="1"/>
  <c r="AC664" i="8" s="1"/>
  <c r="AA849" i="8"/>
  <c r="AB849" i="8" s="1"/>
  <c r="AC849" i="8" s="1"/>
  <c r="AA982" i="8"/>
  <c r="AB982" i="8" s="1"/>
  <c r="AC982" i="8" s="1"/>
  <c r="AA151" i="8"/>
  <c r="AB151" i="8" s="1"/>
  <c r="AC151" i="8" s="1"/>
  <c r="AA227" i="8"/>
  <c r="AB227" i="8" s="1"/>
  <c r="AC227" i="8" s="1"/>
  <c r="AA408" i="8"/>
  <c r="AB408" i="8" s="1"/>
  <c r="AC408" i="8" s="1"/>
  <c r="AA460" i="8"/>
  <c r="AB460" i="8" s="1"/>
  <c r="AC460" i="8" s="1"/>
  <c r="AA528" i="8"/>
  <c r="AB528" i="8" s="1"/>
  <c r="AC528" i="8" s="1"/>
  <c r="AA598" i="8"/>
  <c r="AB598" i="8" s="1"/>
  <c r="AC598" i="8" s="1"/>
  <c r="AA898" i="8"/>
  <c r="AB898" i="8" s="1"/>
  <c r="AC898" i="8" s="1"/>
  <c r="AA134" i="8"/>
  <c r="AB134" i="8" s="1"/>
  <c r="AC134" i="8" s="1"/>
  <c r="AA97" i="8"/>
  <c r="AB97" i="8" s="1"/>
  <c r="AC97" i="8" s="1"/>
  <c r="AA315" i="8"/>
  <c r="AB315" i="8" s="1"/>
  <c r="AC315" i="8" s="1"/>
  <c r="AA406" i="8"/>
  <c r="AB406" i="8" s="1"/>
  <c r="AC406" i="8" s="1"/>
  <c r="AA281" i="8"/>
  <c r="AB281" i="8" s="1"/>
  <c r="AC281" i="8" s="1"/>
  <c r="AA532" i="8"/>
  <c r="AB532" i="8" s="1"/>
  <c r="AC532" i="8" s="1"/>
  <c r="AA617" i="8"/>
  <c r="AB617" i="8" s="1"/>
  <c r="AC617" i="8" s="1"/>
  <c r="AA687" i="8"/>
  <c r="AB687" i="8" s="1"/>
  <c r="AC687" i="8" s="1"/>
  <c r="AA863" i="8"/>
  <c r="AB863" i="8" s="1"/>
  <c r="AC863" i="8" s="1"/>
  <c r="AA880" i="8"/>
  <c r="AB880" i="8" s="1"/>
  <c r="AC880" i="8" s="1"/>
  <c r="AA25" i="8"/>
  <c r="AB25" i="8" s="1"/>
  <c r="AC25" i="8" s="1"/>
  <c r="AA64" i="8"/>
  <c r="AB64" i="8" s="1"/>
  <c r="AC64" i="8" s="1"/>
  <c r="AA316" i="8"/>
  <c r="AB316" i="8" s="1"/>
  <c r="AC316" i="8" s="1"/>
  <c r="AA261" i="8"/>
  <c r="AB261" i="8" s="1"/>
  <c r="AC261" i="8" s="1"/>
  <c r="AA463" i="8"/>
  <c r="AB463" i="8" s="1"/>
  <c r="AC463" i="8" s="1"/>
  <c r="AA540" i="8"/>
  <c r="AB540" i="8" s="1"/>
  <c r="AC540" i="8" s="1"/>
  <c r="AA615" i="8"/>
  <c r="AB615" i="8" s="1"/>
  <c r="AC615" i="8" s="1"/>
  <c r="AA679" i="8"/>
  <c r="AB679" i="8" s="1"/>
  <c r="AC679" i="8" s="1"/>
  <c r="AA715" i="8"/>
  <c r="AB715" i="8" s="1"/>
  <c r="AC715" i="8" s="1"/>
  <c r="AA866" i="8"/>
  <c r="AB866" i="8" s="1"/>
  <c r="AC866" i="8" s="1"/>
  <c r="AA854" i="8"/>
  <c r="AB854" i="8" s="1"/>
  <c r="AC854" i="8" s="1"/>
  <c r="AA999" i="8"/>
  <c r="AB999" i="8" s="1"/>
  <c r="AC999" i="8" s="1"/>
  <c r="AA197" i="8"/>
  <c r="AB197" i="8" s="1"/>
  <c r="AC197" i="8" s="1"/>
  <c r="AA143" i="8"/>
  <c r="AB143" i="8" s="1"/>
  <c r="AC143" i="8" s="1"/>
  <c r="AA171" i="8"/>
  <c r="AB171" i="8" s="1"/>
  <c r="AC171" i="8" s="1"/>
  <c r="AA346" i="8"/>
  <c r="AB346" i="8" s="1"/>
  <c r="AC346" i="8" s="1"/>
  <c r="AA439" i="8"/>
  <c r="AB439" i="8" s="1"/>
  <c r="AC439" i="8" s="1"/>
  <c r="AA507" i="8"/>
  <c r="AB507" i="8" s="1"/>
  <c r="AC507" i="8" s="1"/>
  <c r="AA586" i="8"/>
  <c r="AB586" i="8" s="1"/>
  <c r="AC586" i="8" s="1"/>
  <c r="AA676" i="8"/>
  <c r="AB676" i="8" s="1"/>
  <c r="AC676" i="8" s="1"/>
  <c r="AA798" i="8"/>
  <c r="AB798" i="8" s="1"/>
  <c r="AC798" i="8" s="1"/>
  <c r="AA962" i="8"/>
  <c r="AB962" i="8" s="1"/>
  <c r="AC962" i="8" s="1"/>
  <c r="AA126" i="8"/>
  <c r="AB126" i="8" s="1"/>
  <c r="AC126" i="8" s="1"/>
  <c r="AA207" i="8"/>
  <c r="S208" i="8" s="1"/>
  <c r="AA242" i="8"/>
  <c r="AB242" i="8" s="1"/>
  <c r="AC242" i="8" s="1"/>
  <c r="AA350" i="8"/>
  <c r="AB350" i="8" s="1"/>
  <c r="AC350" i="8" s="1"/>
  <c r="AA472" i="8"/>
  <c r="AB472" i="8" s="1"/>
  <c r="AC472" i="8" s="1"/>
  <c r="AA511" i="8"/>
  <c r="AB511" i="8" s="1"/>
  <c r="AC511" i="8" s="1"/>
  <c r="AA555" i="8"/>
  <c r="AB555" i="8" s="1"/>
  <c r="AC555" i="8" s="1"/>
  <c r="AA710" i="8"/>
  <c r="AB710" i="8" s="1"/>
  <c r="AC710" i="8" s="1"/>
  <c r="AA788" i="8"/>
  <c r="AB788" i="8" s="1"/>
  <c r="AC788" i="8" s="1"/>
  <c r="AA805" i="8"/>
  <c r="AB805" i="8" s="1"/>
  <c r="AC805" i="8" s="1"/>
  <c r="AA948" i="8"/>
  <c r="AB948" i="8" s="1"/>
  <c r="AC948" i="8" s="1"/>
  <c r="AA977" i="8"/>
  <c r="AB977" i="8" s="1"/>
  <c r="AC977" i="8" s="1"/>
  <c r="AA54" i="8"/>
  <c r="AB54" i="8" s="1"/>
  <c r="AC54" i="8" s="1"/>
  <c r="AA571" i="8"/>
  <c r="AB571" i="8" s="1"/>
  <c r="AC571" i="8" s="1"/>
  <c r="AA685" i="8"/>
  <c r="AB685" i="8" s="1"/>
  <c r="AC685" i="8" s="1"/>
  <c r="AA712" i="8"/>
  <c r="AB712" i="8" s="1"/>
  <c r="AC712" i="8" s="1"/>
  <c r="AA754" i="8"/>
  <c r="AB754" i="8" s="1"/>
  <c r="AC754" i="8" s="1"/>
  <c r="AA884" i="8"/>
  <c r="AB884" i="8" s="1"/>
  <c r="AC884" i="8" s="1"/>
  <c r="AA908" i="8"/>
  <c r="AB908" i="8" s="1"/>
  <c r="AC908" i="8" s="1"/>
  <c r="AA1001" i="8"/>
  <c r="AB1001" i="8" s="1"/>
  <c r="AC1001" i="8" s="1"/>
  <c r="AA33" i="8"/>
  <c r="AB33" i="8" s="1"/>
  <c r="AC33" i="8" s="1"/>
  <c r="AA850" i="8"/>
  <c r="AB850" i="8" s="1"/>
  <c r="AC850" i="8" s="1"/>
  <c r="AA891" i="8"/>
  <c r="AB891" i="8" s="1"/>
  <c r="AC891" i="8" s="1"/>
  <c r="AA133" i="8"/>
  <c r="AB133" i="8" s="1"/>
  <c r="AC133" i="8" s="1"/>
  <c r="AA310" i="8"/>
  <c r="AB310" i="8" s="1"/>
  <c r="AC310" i="8" s="1"/>
  <c r="AA391" i="8"/>
  <c r="AB391" i="8" s="1"/>
  <c r="AC391" i="8" s="1"/>
  <c r="AA366" i="8"/>
  <c r="AB366" i="8" s="1"/>
  <c r="AC366" i="8" s="1"/>
  <c r="AA465" i="8"/>
  <c r="AB465" i="8" s="1"/>
  <c r="AC465" i="8" s="1"/>
  <c r="AA478" i="8"/>
  <c r="AB478" i="8" s="1"/>
  <c r="AC478" i="8" s="1"/>
  <c r="AA570" i="8"/>
  <c r="AB570" i="8" s="1"/>
  <c r="AC570" i="8" s="1"/>
  <c r="AA705" i="8"/>
  <c r="AB705" i="8" s="1"/>
  <c r="AC705" i="8" s="1"/>
  <c r="AA778" i="8"/>
  <c r="AB778" i="8" s="1"/>
  <c r="AC778" i="8" s="1"/>
  <c r="AA851" i="8"/>
  <c r="AB851" i="8" s="1"/>
  <c r="AC851" i="8" s="1"/>
  <c r="AA1006" i="8"/>
  <c r="AB1006" i="8" s="1"/>
  <c r="AC1006" i="8" s="1"/>
  <c r="AA66" i="8"/>
  <c r="AB66" i="8" s="1"/>
  <c r="AC66" i="8" s="1"/>
  <c r="AA169" i="8"/>
  <c r="AB169" i="8" s="1"/>
  <c r="AC169" i="8" s="1"/>
  <c r="AA224" i="8"/>
  <c r="AB224" i="8" s="1"/>
  <c r="AC224" i="8" s="1"/>
  <c r="AA324" i="8"/>
  <c r="AB324" i="8" s="1"/>
  <c r="AC324" i="8" s="1"/>
  <c r="AA415" i="8"/>
  <c r="AB415" i="8" s="1"/>
  <c r="AC415" i="8" s="1"/>
  <c r="AA397" i="8"/>
  <c r="AB397" i="8" s="1"/>
  <c r="AC397" i="8" s="1"/>
  <c r="AA483" i="8"/>
  <c r="AB483" i="8" s="1"/>
  <c r="AC483" i="8" s="1"/>
  <c r="AA632" i="8"/>
  <c r="AB632" i="8" s="1"/>
  <c r="AC632" i="8" s="1"/>
  <c r="AA707" i="8"/>
  <c r="AB707" i="8" s="1"/>
  <c r="AC707" i="8" s="1"/>
  <c r="AA792" i="8"/>
  <c r="AB792" i="8" s="1"/>
  <c r="AC792" i="8" s="1"/>
  <c r="AA945" i="8"/>
  <c r="AB945" i="8" s="1"/>
  <c r="AC945" i="8" s="1"/>
  <c r="AA98" i="8"/>
  <c r="AB98" i="8" s="1"/>
  <c r="AC98" i="8" s="1"/>
  <c r="AA68" i="8"/>
  <c r="AB68" i="8" s="1"/>
  <c r="AC68" i="8" s="1"/>
  <c r="AA306" i="8"/>
  <c r="AB306" i="8" s="1"/>
  <c r="AC306" i="8" s="1"/>
  <c r="AA437" i="8"/>
  <c r="AB437" i="8" s="1"/>
  <c r="AC437" i="8" s="1"/>
  <c r="AA448" i="8"/>
  <c r="AB448" i="8" s="1"/>
  <c r="AC448" i="8" s="1"/>
  <c r="AA545" i="8"/>
  <c r="AB545" i="8" s="1"/>
  <c r="AC545" i="8" s="1"/>
  <c r="AA675" i="8"/>
  <c r="AB675" i="8" s="1"/>
  <c r="AC675" i="8" s="1"/>
  <c r="AA649" i="8"/>
  <c r="AB649" i="8" s="1"/>
  <c r="AC649" i="8" s="1"/>
  <c r="AA772" i="8"/>
  <c r="AB772" i="8" s="1"/>
  <c r="AC772" i="8" s="1"/>
  <c r="AA838" i="8"/>
  <c r="AB838" i="8" s="1"/>
  <c r="AC838" i="8" s="1"/>
  <c r="AA905" i="8"/>
  <c r="AB905" i="8" s="1"/>
  <c r="AC905" i="8" s="1"/>
  <c r="AA980" i="8"/>
  <c r="AB980" i="8" s="1"/>
  <c r="AC980" i="8" s="1"/>
  <c r="AA146" i="8"/>
  <c r="AB146" i="8" s="1"/>
  <c r="AC146" i="8" s="1"/>
  <c r="AA193" i="8"/>
  <c r="AB193" i="8" s="1"/>
  <c r="AC193" i="8" s="1"/>
  <c r="AA254" i="8"/>
  <c r="AB254" i="8" s="1"/>
  <c r="AC254" i="8" s="1"/>
  <c r="AA252" i="8"/>
  <c r="AB252" i="8" s="1"/>
  <c r="AC252" i="8" s="1"/>
  <c r="AA422" i="8"/>
  <c r="AB422" i="8" s="1"/>
  <c r="AC422" i="8" s="1"/>
  <c r="AA447" i="8"/>
  <c r="AB447" i="8" s="1"/>
  <c r="AC447" i="8" s="1"/>
  <c r="AA525" i="8"/>
  <c r="AB525" i="8" s="1"/>
  <c r="AC525" i="8" s="1"/>
  <c r="AA454" i="8"/>
  <c r="AB454" i="8" s="1"/>
  <c r="AC454" i="8" s="1"/>
  <c r="AA506" i="8"/>
  <c r="AB506" i="8" s="1"/>
  <c r="AC506" i="8" s="1"/>
  <c r="AA759" i="8"/>
  <c r="AB759" i="8" s="1"/>
  <c r="AC759" i="8" s="1"/>
  <c r="AA787" i="8"/>
  <c r="AB787" i="8" s="1"/>
  <c r="AC787" i="8" s="1"/>
  <c r="AA890" i="8"/>
  <c r="AB890" i="8" s="1"/>
  <c r="AC890" i="8" s="1"/>
  <c r="AA966" i="8"/>
  <c r="AB966" i="8" s="1"/>
  <c r="AC966" i="8" s="1"/>
  <c r="AA514" i="8"/>
  <c r="AB514" i="8" s="1"/>
  <c r="AC514" i="8" s="1"/>
  <c r="AA686" i="8"/>
  <c r="AB686" i="8" s="1"/>
  <c r="AC686" i="8" s="1"/>
  <c r="AA735" i="8"/>
  <c r="AB735" i="8" s="1"/>
  <c r="AC735" i="8" s="1"/>
  <c r="AA835" i="8"/>
  <c r="AB835" i="8" s="1"/>
  <c r="AC835" i="8" s="1"/>
  <c r="AA856" i="8"/>
  <c r="AB856" i="8" s="1"/>
  <c r="AC856" i="8" s="1"/>
  <c r="AA951" i="8"/>
  <c r="AB951" i="8" s="1"/>
  <c r="AC951" i="8" s="1"/>
  <c r="AA984" i="8"/>
  <c r="AB984" i="8" s="1"/>
  <c r="AC984" i="8" s="1"/>
  <c r="AA73" i="8"/>
  <c r="AB73" i="8" s="1"/>
  <c r="AC73" i="8" s="1"/>
  <c r="AA63" i="8"/>
  <c r="AB63" i="8" s="1"/>
  <c r="AC63" i="8" s="1"/>
  <c r="AA21" i="8"/>
  <c r="AB21" i="8" s="1"/>
  <c r="AC21" i="8" s="1"/>
  <c r="AA369" i="8"/>
  <c r="AB369" i="8" s="1"/>
  <c r="AC369" i="8" s="1"/>
  <c r="AA818" i="8"/>
  <c r="AB818" i="8" s="1"/>
  <c r="AC818" i="8" s="1"/>
  <c r="AA431" i="8"/>
  <c r="AB431" i="8" s="1"/>
  <c r="AC431" i="8" s="1"/>
  <c r="AA672" i="8"/>
  <c r="AB672" i="8" s="1"/>
  <c r="AC672" i="8" s="1"/>
  <c r="AA568" i="8"/>
  <c r="AB568" i="8" s="1"/>
  <c r="AC568" i="8" s="1"/>
  <c r="AA997" i="8"/>
  <c r="AB997" i="8" s="1"/>
  <c r="AC997" i="8" s="1"/>
  <c r="AA698" i="8"/>
  <c r="AB698" i="8" s="1"/>
  <c r="AC698" i="8" s="1"/>
  <c r="AA159" i="8"/>
  <c r="AB159" i="8" s="1"/>
  <c r="AC159" i="8" s="1"/>
  <c r="AA236" i="8"/>
  <c r="AB236" i="8" s="1"/>
  <c r="AC236" i="8" s="1"/>
  <c r="AA329" i="8"/>
  <c r="AB329" i="8" s="1"/>
  <c r="AC329" i="8" s="1"/>
  <c r="AA450" i="8"/>
  <c r="AB450" i="8" s="1"/>
  <c r="AC450" i="8" s="1"/>
  <c r="AA826" i="8"/>
  <c r="AB826" i="8" s="1"/>
  <c r="AC826" i="8" s="1"/>
  <c r="AA192" i="8"/>
  <c r="AB192" i="8" s="1"/>
  <c r="AC192" i="8" s="1"/>
  <c r="AA284" i="8"/>
  <c r="AB284" i="8" s="1"/>
  <c r="AC284" i="8" s="1"/>
  <c r="AA362" i="8"/>
  <c r="AB362" i="8" s="1"/>
  <c r="AC362" i="8" s="1"/>
  <c r="AA671" i="8"/>
  <c r="AB671" i="8" s="1"/>
  <c r="AC671" i="8" s="1"/>
  <c r="AA20" i="8"/>
  <c r="AB20" i="8" s="1"/>
  <c r="AC20" i="8" s="1"/>
  <c r="AA93" i="8"/>
  <c r="AB93" i="8" s="1"/>
  <c r="AC93" i="8" s="1"/>
  <c r="AA383" i="8"/>
  <c r="AB383" i="8" s="1"/>
  <c r="AC383" i="8" s="1"/>
  <c r="AA417" i="8"/>
  <c r="AB417" i="8" s="1"/>
  <c r="AC417" i="8" s="1"/>
  <c r="AA601" i="8"/>
  <c r="AB601" i="8" s="1"/>
  <c r="AC601" i="8" s="1"/>
  <c r="AA725" i="8"/>
  <c r="AB725" i="8" s="1"/>
  <c r="AC725" i="8" s="1"/>
  <c r="AA926" i="8"/>
  <c r="AB926" i="8" s="1"/>
  <c r="AC926" i="8" s="1"/>
  <c r="AA258" i="8"/>
  <c r="AB258" i="8" s="1"/>
  <c r="AC258" i="8" s="1"/>
  <c r="AA628" i="8"/>
  <c r="AB628" i="8" s="1"/>
  <c r="AC628" i="8" s="1"/>
  <c r="AA906" i="8"/>
  <c r="AB906" i="8" s="1"/>
  <c r="AC906" i="8" s="1"/>
  <c r="AA51" i="8"/>
  <c r="AB51" i="8" s="1"/>
  <c r="AC51" i="8" s="1"/>
  <c r="AA403" i="8"/>
  <c r="AB403" i="8" s="1"/>
  <c r="AC403" i="8" s="1"/>
  <c r="AA523" i="8"/>
  <c r="AB523" i="8" s="1"/>
  <c r="AC523" i="8" s="1"/>
  <c r="AA688" i="8"/>
  <c r="AB688" i="8" s="1"/>
  <c r="AC688" i="8" s="1"/>
  <c r="AA897" i="8"/>
  <c r="AB897" i="8" s="1"/>
  <c r="AC897" i="8" s="1"/>
  <c r="AA311" i="8"/>
  <c r="AB311" i="8" s="1"/>
  <c r="AC311" i="8" s="1"/>
  <c r="AA268" i="8"/>
  <c r="AB268" i="8" s="1"/>
  <c r="AC268" i="8" s="1"/>
  <c r="AA291" i="8"/>
  <c r="AB291" i="8" s="1"/>
  <c r="AC291" i="8" s="1"/>
  <c r="AA349" i="8"/>
  <c r="AB349" i="8" s="1"/>
  <c r="AC349" i="8" s="1"/>
  <c r="AA763" i="8"/>
  <c r="AB763" i="8" s="1"/>
  <c r="AC763" i="8" s="1"/>
  <c r="AA919" i="8"/>
  <c r="AB919" i="8" s="1"/>
  <c r="AC919" i="8" s="1"/>
  <c r="AA58" i="8"/>
  <c r="AB58" i="8" s="1"/>
  <c r="AC58" i="8" s="1"/>
  <c r="AA170" i="8"/>
  <c r="AB170" i="8" s="1"/>
  <c r="AC170" i="8" s="1"/>
  <c r="AA191" i="8"/>
  <c r="AB191" i="8" s="1"/>
  <c r="AC191" i="8" s="1"/>
  <c r="AA231" i="8"/>
  <c r="AB231" i="8" s="1"/>
  <c r="AC231" i="8" s="1"/>
  <c r="AA414" i="8"/>
  <c r="AB414" i="8" s="1"/>
  <c r="AC414" i="8" s="1"/>
  <c r="AA471" i="8"/>
  <c r="AB471" i="8" s="1"/>
  <c r="AC471" i="8" s="1"/>
  <c r="AA539" i="8"/>
  <c r="AB539" i="8" s="1"/>
  <c r="AC539" i="8" s="1"/>
  <c r="AA700" i="8"/>
  <c r="AB700" i="8" s="1"/>
  <c r="AC700" i="8" s="1"/>
  <c r="AA814" i="8"/>
  <c r="AB814" i="8" s="1"/>
  <c r="AC814" i="8" s="1"/>
  <c r="AA913" i="8"/>
  <c r="AB913" i="8" s="1"/>
  <c r="AC913" i="8" s="1"/>
  <c r="AA991" i="8"/>
  <c r="AB991" i="8" s="1"/>
  <c r="AC991" i="8" s="1"/>
  <c r="AA140" i="8"/>
  <c r="AB140" i="8" s="1"/>
  <c r="AC140" i="8" s="1"/>
  <c r="AA99" i="8"/>
  <c r="AB99" i="8" s="1"/>
  <c r="AC99" i="8" s="1"/>
  <c r="AA326" i="8"/>
  <c r="AB326" i="8" s="1"/>
  <c r="AC326" i="8" s="1"/>
  <c r="AA411" i="8"/>
  <c r="AB411" i="8" s="1"/>
  <c r="AC411" i="8" s="1"/>
  <c r="AA285" i="8"/>
  <c r="AB285" i="8" s="1"/>
  <c r="AC285" i="8" s="1"/>
  <c r="AA433" i="8"/>
  <c r="AB433" i="8" s="1"/>
  <c r="AC433" i="8" s="1"/>
  <c r="AA623" i="8"/>
  <c r="AB623" i="8" s="1"/>
  <c r="AC623" i="8" s="1"/>
  <c r="AA755" i="8"/>
  <c r="AB755" i="8" s="1"/>
  <c r="AC755" i="8" s="1"/>
  <c r="AA888" i="8"/>
  <c r="AB888" i="8" s="1"/>
  <c r="AC888" i="8" s="1"/>
  <c r="AA45" i="8"/>
  <c r="AB45" i="8" s="1"/>
  <c r="AC45" i="8" s="1"/>
  <c r="AA79" i="8"/>
  <c r="AB79" i="8" s="1"/>
  <c r="AC79" i="8" s="1"/>
  <c r="AA266" i="8"/>
  <c r="AB266" i="8" s="1"/>
  <c r="AC266" i="8" s="1"/>
  <c r="AA256" i="8"/>
  <c r="AB256" i="8" s="1"/>
  <c r="AC256" i="8" s="1"/>
  <c r="AA275" i="8"/>
  <c r="AB275" i="8" s="1"/>
  <c r="AC275" i="8" s="1"/>
  <c r="AA436" i="8"/>
  <c r="AB436" i="8" s="1"/>
  <c r="AC436" i="8" s="1"/>
  <c r="AA575" i="8"/>
  <c r="AB575" i="8" s="1"/>
  <c r="AC575" i="8" s="1"/>
  <c r="AA701" i="8"/>
  <c r="AB701" i="8" s="1"/>
  <c r="AC701" i="8" s="1"/>
  <c r="AA791" i="8"/>
  <c r="AB791" i="8" s="1"/>
  <c r="AC791" i="8" s="1"/>
  <c r="AA892" i="8"/>
  <c r="AB892" i="8" s="1"/>
  <c r="AC892" i="8" s="1"/>
  <c r="AA970" i="8"/>
  <c r="AB970" i="8" s="1"/>
  <c r="AC970" i="8" s="1"/>
  <c r="AA240" i="8"/>
  <c r="AB240" i="8" s="1"/>
  <c r="AC240" i="8" s="1"/>
  <c r="AA287" i="8"/>
  <c r="AB287" i="8" s="1"/>
  <c r="AC287" i="8" s="1"/>
  <c r="AA441" i="8"/>
  <c r="AB441" i="8" s="1"/>
  <c r="AC441" i="8" s="1"/>
  <c r="AA489" i="8"/>
  <c r="AB489" i="8" s="1"/>
  <c r="AC489" i="8" s="1"/>
  <c r="AA542" i="8"/>
  <c r="AB542" i="8" s="1"/>
  <c r="AC542" i="8" s="1"/>
  <c r="AA753" i="8"/>
  <c r="AB753" i="8" s="1"/>
  <c r="AC753" i="8" s="1"/>
  <c r="AA709" i="8"/>
  <c r="AB709" i="8" s="1"/>
  <c r="AC709" i="8" s="1"/>
  <c r="AA827" i="8"/>
  <c r="AB827" i="8" s="1"/>
  <c r="AC827" i="8" s="1"/>
  <c r="AA959" i="8"/>
  <c r="AB959" i="8" s="1"/>
  <c r="AC959" i="8" s="1"/>
  <c r="AA560" i="8"/>
  <c r="AB560" i="8" s="1"/>
  <c r="AC560" i="8" s="1"/>
  <c r="AA665" i="8"/>
  <c r="AB665" i="8" s="1"/>
  <c r="AC665" i="8" s="1"/>
  <c r="AA747" i="8"/>
  <c r="AB747" i="8" s="1"/>
  <c r="AC747" i="8" s="1"/>
  <c r="AA809" i="8"/>
  <c r="AB809" i="8" s="1"/>
  <c r="AC809" i="8" s="1"/>
  <c r="AA902" i="8"/>
  <c r="AB902" i="8" s="1"/>
  <c r="AC902" i="8" s="1"/>
  <c r="AA77" i="8"/>
  <c r="AB77" i="8" s="1"/>
  <c r="AC77" i="8" s="1"/>
  <c r="AA30" i="8"/>
  <c r="AB30" i="8" s="1"/>
  <c r="AC30" i="8" s="1"/>
  <c r="AA15" i="8"/>
  <c r="AB15" i="8" s="1"/>
  <c r="AB245" i="8"/>
  <c r="AC245" i="8" s="1"/>
  <c r="AB9" i="8"/>
  <c r="AB50" i="8"/>
  <c r="AC50" i="8" s="1"/>
  <c r="S50" i="8"/>
  <c r="AB208" i="8"/>
  <c r="AC208" i="8" s="1"/>
  <c r="S55" i="8"/>
  <c r="S210" i="8"/>
  <c r="AB57" i="8"/>
  <c r="AC57" i="8" s="1"/>
  <c r="AA670" i="8"/>
  <c r="AB670" i="8" s="1"/>
  <c r="AC670" i="8" s="1"/>
  <c r="AA307" i="8"/>
  <c r="AB307" i="8" s="1"/>
  <c r="AC307" i="8" s="1"/>
  <c r="AA911" i="8"/>
  <c r="AB911" i="8" s="1"/>
  <c r="AC911" i="8" s="1"/>
  <c r="AA89" i="8"/>
  <c r="AB89" i="8" s="1"/>
  <c r="AC89" i="8" s="1"/>
  <c r="AA38" i="8"/>
  <c r="AB38" i="8" s="1"/>
  <c r="AC38" i="8" s="1"/>
  <c r="AA13" i="8"/>
  <c r="AB13" i="8" s="1"/>
  <c r="AA882" i="8"/>
  <c r="AB882" i="8" s="1"/>
  <c r="AC882" i="8" s="1"/>
  <c r="AA644" i="8"/>
  <c r="AB644" i="8" s="1"/>
  <c r="AC644" i="8" s="1"/>
  <c r="AA401" i="8"/>
  <c r="AB401" i="8" s="1"/>
  <c r="AC401" i="8" s="1"/>
  <c r="AA112" i="8"/>
  <c r="AB112" i="8" s="1"/>
  <c r="AC112" i="8" s="1"/>
  <c r="AA382" i="8"/>
  <c r="AB382" i="8" s="1"/>
  <c r="AC382" i="8" s="1"/>
  <c r="AA199" i="8"/>
  <c r="AB199" i="8" s="1"/>
  <c r="AC199" i="8" s="1"/>
  <c r="AA641" i="8"/>
  <c r="AB641" i="8" s="1"/>
  <c r="AC641" i="8" s="1"/>
  <c r="AA487" i="8"/>
  <c r="AB487" i="8" s="1"/>
  <c r="AC487" i="8" s="1"/>
  <c r="AA947" i="8"/>
  <c r="AB947" i="8" s="1"/>
  <c r="AC947" i="8" s="1"/>
  <c r="AA794" i="8"/>
  <c r="AB794" i="8" s="1"/>
  <c r="AC794" i="8" s="1"/>
  <c r="AA75" i="8"/>
  <c r="AB75" i="8" s="1"/>
  <c r="AC75" i="8" s="1"/>
  <c r="AA327" i="8"/>
  <c r="AB327" i="8" s="1"/>
  <c r="AC327" i="8" s="1"/>
  <c r="AA625" i="8"/>
  <c r="AB625" i="8" s="1"/>
  <c r="AC625" i="8" s="1"/>
  <c r="AA723" i="8"/>
  <c r="AB723" i="8" s="1"/>
  <c r="AC723" i="8" s="1"/>
  <c r="AA877" i="8"/>
  <c r="AB877" i="8" s="1"/>
  <c r="AC877" i="8" s="1"/>
  <c r="AA180" i="8"/>
  <c r="AB180" i="8" s="1"/>
  <c r="AC180" i="8" s="1"/>
  <c r="AA587" i="8"/>
  <c r="AB587" i="8" s="1"/>
  <c r="AC587" i="8" s="1"/>
  <c r="AA924" i="8"/>
  <c r="AB924" i="8" s="1"/>
  <c r="AC924" i="8" s="1"/>
  <c r="AA194" i="8"/>
  <c r="AB194" i="8" s="1"/>
  <c r="AC194" i="8" s="1"/>
  <c r="AA445" i="8"/>
  <c r="AB445" i="8" s="1"/>
  <c r="AC445" i="8" s="1"/>
  <c r="AA987" i="8"/>
  <c r="AB987" i="8" s="1"/>
  <c r="AC987" i="8" s="1"/>
  <c r="AA109" i="8"/>
  <c r="AB109" i="8" s="1"/>
  <c r="AC109" i="8" s="1"/>
  <c r="AA781" i="8"/>
  <c r="AB781" i="8" s="1"/>
  <c r="AC781" i="8" s="1"/>
  <c r="AA920" i="8"/>
  <c r="AB920" i="8" s="1"/>
  <c r="AC920" i="8" s="1"/>
  <c r="AA128" i="8"/>
  <c r="AB128" i="8" s="1"/>
  <c r="AC128" i="8" s="1"/>
  <c r="AA775" i="8"/>
  <c r="AB775" i="8" s="1"/>
  <c r="AC775" i="8" s="1"/>
  <c r="AA925" i="8"/>
  <c r="AB925" i="8" s="1"/>
  <c r="AC925" i="8" s="1"/>
  <c r="AA130" i="8"/>
  <c r="AB130" i="8" s="1"/>
  <c r="AC130" i="8" s="1"/>
  <c r="AA95" i="8"/>
  <c r="AB95" i="8" s="1"/>
  <c r="AC95" i="8" s="1"/>
  <c r="AA295" i="8"/>
  <c r="AB295" i="8" s="1"/>
  <c r="AC295" i="8" s="1"/>
  <c r="AA425" i="8"/>
  <c r="AB425" i="8" s="1"/>
  <c r="AC425" i="8" s="1"/>
  <c r="AA527" i="8"/>
  <c r="AB527" i="8" s="1"/>
  <c r="AC527" i="8" s="1"/>
  <c r="AA682" i="8"/>
  <c r="AB682" i="8" s="1"/>
  <c r="AC682" i="8" s="1"/>
  <c r="AA729" i="8"/>
  <c r="AB729" i="8" s="1"/>
  <c r="AC729" i="8" s="1"/>
  <c r="AA848" i="8"/>
  <c r="AB848" i="8" s="1"/>
  <c r="AC848" i="8" s="1"/>
  <c r="AA934" i="8"/>
  <c r="AB934" i="8" s="1"/>
  <c r="AC934" i="8" s="1"/>
  <c r="AA24" i="8"/>
  <c r="AB24" i="8" s="1"/>
  <c r="AC24" i="8" s="1"/>
  <c r="AA428" i="8"/>
  <c r="AB428" i="8" s="1"/>
  <c r="AC428" i="8" s="1"/>
  <c r="AA589" i="8"/>
  <c r="AB589" i="8" s="1"/>
  <c r="AC589" i="8" s="1"/>
  <c r="AA800" i="8"/>
  <c r="AB800" i="8" s="1"/>
  <c r="AC800" i="8" s="1"/>
  <c r="AA846" i="8"/>
  <c r="AB846" i="8" s="1"/>
  <c r="AC846" i="8" s="1"/>
  <c r="AA998" i="8"/>
  <c r="AB998" i="8" s="1"/>
  <c r="AC998" i="8" s="1"/>
  <c r="AA165" i="8"/>
  <c r="AB165" i="8" s="1"/>
  <c r="AC165" i="8" s="1"/>
  <c r="AA137" i="8"/>
  <c r="AB137" i="8" s="1"/>
  <c r="AC137" i="8" s="1"/>
  <c r="AA332" i="8"/>
  <c r="AB332" i="8" s="1"/>
  <c r="AC332" i="8" s="1"/>
  <c r="AA371" i="8"/>
  <c r="AB371" i="8" s="1"/>
  <c r="AC371" i="8" s="1"/>
  <c r="AA484" i="8"/>
  <c r="AB484" i="8" s="1"/>
  <c r="AC484" i="8" s="1"/>
  <c r="AA482" i="8"/>
  <c r="AB482" i="8" s="1"/>
  <c r="AC482" i="8" s="1"/>
  <c r="AA574" i="8"/>
  <c r="AB574" i="8" s="1"/>
  <c r="AC574" i="8" s="1"/>
  <c r="AA782" i="8"/>
  <c r="AB782" i="8" s="1"/>
  <c r="AC782" i="8" s="1"/>
  <c r="AA939" i="8"/>
  <c r="AB939" i="8" s="1"/>
  <c r="AC939" i="8" s="1"/>
  <c r="AA176" i="8"/>
  <c r="AB176" i="8" s="1"/>
  <c r="AC176" i="8" s="1"/>
  <c r="AA274" i="8"/>
  <c r="AB274" i="8" s="1"/>
  <c r="AC274" i="8" s="1"/>
  <c r="AA375" i="8"/>
  <c r="AB375" i="8" s="1"/>
  <c r="AC375" i="8" s="1"/>
  <c r="AA358" i="8"/>
  <c r="AB358" i="8" s="1"/>
  <c r="AC358" i="8" s="1"/>
  <c r="AA409" i="8"/>
  <c r="AB409" i="8" s="1"/>
  <c r="AC409" i="8" s="1"/>
  <c r="AA495" i="8"/>
  <c r="AB495" i="8" s="1"/>
  <c r="AC495" i="8" s="1"/>
  <c r="AA585" i="8"/>
  <c r="AB585" i="8" s="1"/>
  <c r="AC585" i="8" s="1"/>
  <c r="AA667" i="8"/>
  <c r="AB667" i="8" s="1"/>
  <c r="AC667" i="8" s="1"/>
  <c r="AA717" i="8"/>
  <c r="AB717" i="8" s="1"/>
  <c r="AC717" i="8" s="1"/>
  <c r="AA861" i="8"/>
  <c r="AB861" i="8" s="1"/>
  <c r="AC861" i="8" s="1"/>
  <c r="AA975" i="8"/>
  <c r="AB975" i="8" s="1"/>
  <c r="AC975" i="8" s="1"/>
  <c r="AA80" i="8"/>
  <c r="AB80" i="8" s="1"/>
  <c r="AC80" i="8" s="1"/>
  <c r="AA74" i="8"/>
  <c r="AB74" i="8" s="1"/>
  <c r="AC74" i="8" s="1"/>
  <c r="AA135" i="8"/>
  <c r="AB135" i="8" s="1"/>
  <c r="AC135" i="8" s="1"/>
  <c r="AA410" i="8"/>
  <c r="AB410" i="8" s="1"/>
  <c r="AC410" i="8" s="1"/>
  <c r="AA412" i="8"/>
  <c r="AB412" i="8" s="1"/>
  <c r="AC412" i="8" s="1"/>
  <c r="AA357" i="8"/>
  <c r="AB357" i="8" s="1"/>
  <c r="AC357" i="8" s="1"/>
  <c r="AA613" i="8"/>
  <c r="AB613" i="8" s="1"/>
  <c r="AC613" i="8" s="1"/>
  <c r="AA610" i="8"/>
  <c r="AB610" i="8" s="1"/>
  <c r="AC610" i="8" s="1"/>
  <c r="AA864" i="8"/>
  <c r="AB864" i="8" s="1"/>
  <c r="AC864" i="8" s="1"/>
  <c r="AA943" i="8"/>
  <c r="AB943" i="8" s="1"/>
  <c r="AC943" i="8" s="1"/>
  <c r="AA593" i="8"/>
  <c r="AB593" i="8" s="1"/>
  <c r="AC593" i="8" s="1"/>
  <c r="AA602" i="8"/>
  <c r="AB602" i="8" s="1"/>
  <c r="AC602" i="8" s="1"/>
  <c r="AA663" i="8"/>
  <c r="AB663" i="8" s="1"/>
  <c r="AC663" i="8" s="1"/>
  <c r="AA804" i="8"/>
  <c r="AB804" i="8" s="1"/>
  <c r="AC804" i="8" s="1"/>
  <c r="AA824" i="8"/>
  <c r="AB824" i="8" s="1"/>
  <c r="AC824" i="8" s="1"/>
  <c r="AA915" i="8"/>
  <c r="AB915" i="8" s="1"/>
  <c r="AC915" i="8" s="1"/>
  <c r="AA972" i="8"/>
  <c r="AB972" i="8" s="1"/>
  <c r="AC972" i="8" s="1"/>
  <c r="AA47" i="8"/>
  <c r="AA83" i="8"/>
  <c r="AB83" i="8" s="1"/>
  <c r="AC83" i="8" s="1"/>
  <c r="AA29" i="8"/>
  <c r="AB29" i="8" s="1"/>
  <c r="AC29" i="8" s="1"/>
  <c r="AA16" i="8"/>
  <c r="AB16" i="8" s="1"/>
  <c r="AA181" i="8"/>
  <c r="AB181" i="8" s="1"/>
  <c r="AC181" i="8" s="1"/>
  <c r="AA761" i="8"/>
  <c r="AB761" i="8" s="1"/>
  <c r="AC761" i="8" s="1"/>
  <c r="AA121" i="8"/>
  <c r="AB121" i="8" s="1"/>
  <c r="AC121" i="8" s="1"/>
  <c r="AA820" i="8"/>
  <c r="AB820" i="8" s="1"/>
  <c r="AC820" i="8" s="1"/>
  <c r="AA293" i="8"/>
  <c r="AB293" i="8" s="1"/>
  <c r="AC293" i="8" s="1"/>
  <c r="AA246" i="8"/>
  <c r="S247" i="8" s="1"/>
  <c r="AC37" i="8"/>
  <c r="AA440" i="8"/>
  <c r="AB440" i="8" s="1"/>
  <c r="AC440" i="8" s="1"/>
  <c r="AA404" i="8"/>
  <c r="AB404" i="8" s="1"/>
  <c r="AC404" i="8" s="1"/>
  <c r="AA139" i="8"/>
  <c r="AB139" i="8" s="1"/>
  <c r="AC139" i="8" s="1"/>
  <c r="AA648" i="8"/>
  <c r="AB648" i="8" s="1"/>
  <c r="AC648" i="8" s="1"/>
  <c r="AA916" i="8"/>
  <c r="AB916" i="8" s="1"/>
  <c r="AC916" i="8" s="1"/>
  <c r="AA185" i="8"/>
  <c r="AB185" i="8" s="1"/>
  <c r="AC185" i="8" s="1"/>
  <c r="AA356" i="8"/>
  <c r="AB356" i="8" s="1"/>
  <c r="AC356" i="8" s="1"/>
  <c r="AA405" i="8"/>
  <c r="AB405" i="8" s="1"/>
  <c r="AC405" i="8" s="1"/>
  <c r="AA580" i="8"/>
  <c r="AB580" i="8" s="1"/>
  <c r="AC580" i="8" s="1"/>
  <c r="AA957" i="8"/>
  <c r="AB957" i="8" s="1"/>
  <c r="AC957" i="8" s="1"/>
  <c r="AA85" i="8"/>
  <c r="AB85" i="8" s="1"/>
  <c r="AC85" i="8" s="1"/>
  <c r="AA752" i="8"/>
  <c r="AB752" i="8" s="1"/>
  <c r="AC752" i="8" s="1"/>
  <c r="AA894" i="8"/>
  <c r="AB894" i="8" s="1"/>
  <c r="AC894" i="8" s="1"/>
  <c r="AA52" i="8"/>
  <c r="AB52" i="8" s="1"/>
  <c r="AC52" i="8" s="1"/>
  <c r="AA286" i="8"/>
  <c r="AB286" i="8" s="1"/>
  <c r="AC286" i="8" s="1"/>
  <c r="AA584" i="8"/>
  <c r="AB584" i="8" s="1"/>
  <c r="AC584" i="8" s="1"/>
  <c r="AA726" i="8"/>
  <c r="AB726" i="8" s="1"/>
  <c r="AC726" i="8" s="1"/>
  <c r="AA986" i="8"/>
  <c r="AB986" i="8" s="1"/>
  <c r="AC986" i="8" s="1"/>
  <c r="AA145" i="8"/>
  <c r="AB145" i="8" s="1"/>
  <c r="AC145" i="8" s="1"/>
  <c r="AA444" i="8"/>
  <c r="AB444" i="8" s="1"/>
  <c r="AC444" i="8" s="1"/>
  <c r="AA590" i="8"/>
  <c r="AB590" i="8" s="1"/>
  <c r="AC590" i="8" s="1"/>
  <c r="AA802" i="8"/>
  <c r="AB802" i="8" s="1"/>
  <c r="AC802" i="8" s="1"/>
  <c r="AA111" i="8"/>
  <c r="AB111" i="8" s="1"/>
  <c r="AC111" i="8" s="1"/>
  <c r="AA343" i="8"/>
  <c r="AB343" i="8" s="1"/>
  <c r="AC343" i="8" s="1"/>
  <c r="AA488" i="8"/>
  <c r="AB488" i="8" s="1"/>
  <c r="AC488" i="8" s="1"/>
  <c r="AA789" i="8"/>
  <c r="AB789" i="8" s="1"/>
  <c r="AC789" i="8" s="1"/>
  <c r="AA154" i="8"/>
  <c r="AB154" i="8" s="1"/>
  <c r="AC154" i="8" s="1"/>
  <c r="AA113" i="8"/>
  <c r="AB113" i="8" s="1"/>
  <c r="AC113" i="8" s="1"/>
  <c r="AA313" i="8"/>
  <c r="AB313" i="8" s="1"/>
  <c r="AC313" i="8" s="1"/>
  <c r="AA526" i="8"/>
  <c r="AB526" i="8" s="1"/>
  <c r="AC526" i="8" s="1"/>
  <c r="AA647" i="8"/>
  <c r="AB647" i="8" s="1"/>
  <c r="AC647" i="8" s="1"/>
  <c r="AA743" i="8"/>
  <c r="AB743" i="8" s="1"/>
  <c r="AC743" i="8" s="1"/>
  <c r="AA829" i="8"/>
  <c r="AB829" i="8" s="1"/>
  <c r="AC829" i="8" s="1"/>
  <c r="AA67" i="8"/>
  <c r="AA331" i="8"/>
  <c r="AB331" i="8" s="1"/>
  <c r="AC331" i="8" s="1"/>
  <c r="AA272" i="8"/>
  <c r="AB272" i="8" s="1"/>
  <c r="AC272" i="8" s="1"/>
  <c r="AA353" i="8"/>
  <c r="AB353" i="8" s="1"/>
  <c r="AC353" i="8" s="1"/>
  <c r="AA556" i="8"/>
  <c r="AB556" i="8" s="1"/>
  <c r="AC556" i="8" s="1"/>
  <c r="AA600" i="8"/>
  <c r="AB600" i="8" s="1"/>
  <c r="AC600" i="8" s="1"/>
  <c r="AA768" i="8"/>
  <c r="AB768" i="8" s="1"/>
  <c r="AC768" i="8" s="1"/>
  <c r="AA807" i="8"/>
  <c r="AB807" i="8" s="1"/>
  <c r="AC807" i="8" s="1"/>
  <c r="AA921" i="8"/>
  <c r="AB921" i="8" s="1"/>
  <c r="AC921" i="8" s="1"/>
  <c r="AA1002" i="8"/>
  <c r="AB1002" i="8" s="1"/>
  <c r="AC1002" i="8" s="1"/>
  <c r="AA78" i="8"/>
  <c r="AB78" i="8" s="1"/>
  <c r="AC78" i="8" s="1"/>
  <c r="AA174" i="8"/>
  <c r="AB174" i="8" s="1"/>
  <c r="AC174" i="8" s="1"/>
  <c r="AA235" i="8"/>
  <c r="AB235" i="8" s="1"/>
  <c r="AC235" i="8" s="1"/>
  <c r="AA419" i="8"/>
  <c r="AB419" i="8" s="1"/>
  <c r="AC419" i="8" s="1"/>
  <c r="AA476" i="8"/>
  <c r="AB476" i="8" s="1"/>
  <c r="AC476" i="8" s="1"/>
  <c r="AA544" i="8"/>
  <c r="AB544" i="8" s="1"/>
  <c r="AC544" i="8" s="1"/>
  <c r="AA614" i="8"/>
  <c r="AB614" i="8" s="1"/>
  <c r="AC614" i="8" s="1"/>
  <c r="AA704" i="8"/>
  <c r="AB704" i="8" s="1"/>
  <c r="AC704" i="8" s="1"/>
  <c r="AA816" i="8"/>
  <c r="AB816" i="8" s="1"/>
  <c r="AC816" i="8" s="1"/>
  <c r="AA914" i="8"/>
  <c r="AB914" i="8" s="1"/>
  <c r="AC914" i="8" s="1"/>
  <c r="AA148" i="8"/>
  <c r="AB148" i="8" s="1"/>
  <c r="AC148" i="8" s="1"/>
  <c r="AA107" i="8"/>
  <c r="AB107" i="8" s="1"/>
  <c r="AC107" i="8" s="1"/>
  <c r="AA248" i="8"/>
  <c r="AA341" i="8"/>
  <c r="AB341" i="8" s="1"/>
  <c r="AC341" i="8" s="1"/>
  <c r="AA501" i="8"/>
  <c r="AB501" i="8" s="1"/>
  <c r="AC501" i="8" s="1"/>
  <c r="AA510" i="8"/>
  <c r="AB510" i="8" s="1"/>
  <c r="AC510" i="8" s="1"/>
  <c r="AA635" i="8"/>
  <c r="AB635" i="8" s="1"/>
  <c r="AC635" i="8" s="1"/>
  <c r="AA776" i="8"/>
  <c r="AB776" i="8" s="1"/>
  <c r="AC776" i="8" s="1"/>
  <c r="AA843" i="8"/>
  <c r="AB843" i="8" s="1"/>
  <c r="AC843" i="8" s="1"/>
  <c r="AA912" i="8"/>
  <c r="AB912" i="8" s="1"/>
  <c r="AC912" i="8" s="1"/>
  <c r="AA70" i="8"/>
  <c r="AA204" i="8"/>
  <c r="AB204" i="8" s="1"/>
  <c r="AC204" i="8" s="1"/>
  <c r="AA166" i="8"/>
  <c r="AB166" i="8" s="1"/>
  <c r="AC166" i="8" s="1"/>
  <c r="AA299" i="8"/>
  <c r="AB299" i="8" s="1"/>
  <c r="AC299" i="8" s="1"/>
  <c r="AA351" i="8"/>
  <c r="AB351" i="8" s="1"/>
  <c r="AC351" i="8" s="1"/>
  <c r="AA277" i="8"/>
  <c r="AB277" i="8" s="1"/>
  <c r="AC277" i="8" s="1"/>
  <c r="AA389" i="8"/>
  <c r="AB389" i="8" s="1"/>
  <c r="AC389" i="8" s="1"/>
  <c r="AA547" i="8"/>
  <c r="AB547" i="8" s="1"/>
  <c r="AC547" i="8" s="1"/>
  <c r="AA646" i="8"/>
  <c r="AB646" i="8" s="1"/>
  <c r="AC646" i="8" s="1"/>
  <c r="AA774" i="8"/>
  <c r="AB774" i="8" s="1"/>
  <c r="AC774" i="8" s="1"/>
  <c r="AA837" i="8"/>
  <c r="AB837" i="8" s="1"/>
  <c r="AC837" i="8" s="1"/>
  <c r="AA923" i="8"/>
  <c r="AB923" i="8" s="1"/>
  <c r="AC923" i="8" s="1"/>
  <c r="AA23" i="8"/>
  <c r="AB23" i="8" s="1"/>
  <c r="AC23" i="8" s="1"/>
  <c r="AA652" i="8"/>
  <c r="AB652" i="8" s="1"/>
  <c r="AC652" i="8" s="1"/>
  <c r="AA634" i="8"/>
  <c r="AB634" i="8" s="1"/>
  <c r="AC634" i="8" s="1"/>
  <c r="AA694" i="8"/>
  <c r="AB694" i="8" s="1"/>
  <c r="AC694" i="8" s="1"/>
  <c r="AA811" i="8"/>
  <c r="AB811" i="8" s="1"/>
  <c r="AC811" i="8" s="1"/>
  <c r="AA955" i="8"/>
  <c r="AB955" i="8" s="1"/>
  <c r="AC955" i="8" s="1"/>
  <c r="AA60" i="8"/>
  <c r="AB60" i="8" s="1"/>
  <c r="AC60" i="8" s="1"/>
  <c r="AA43" i="8"/>
  <c r="AB43" i="8" s="1"/>
  <c r="AC43" i="8" s="1"/>
  <c r="AA11" i="8"/>
  <c r="AA17" i="8"/>
  <c r="AB17" i="8" s="1"/>
  <c r="AC17" i="8" s="1"/>
  <c r="AA40" i="8"/>
  <c r="AB40" i="8" s="1"/>
  <c r="AC40" i="8" s="1"/>
  <c r="AA14" i="8"/>
  <c r="S13" i="8" s="1"/>
  <c r="AA640" i="8"/>
  <c r="AB640" i="8" s="1"/>
  <c r="AC640" i="8" s="1"/>
  <c r="AA158" i="8"/>
  <c r="AB158" i="8" s="1"/>
  <c r="AC158" i="8" s="1"/>
  <c r="AA103" i="8"/>
  <c r="AB103" i="8" s="1"/>
  <c r="AC103" i="8" s="1"/>
  <c r="AA870" i="8"/>
  <c r="AB870" i="8" s="1"/>
  <c r="AC870" i="8" s="1"/>
  <c r="AA546" i="8"/>
  <c r="AB546" i="8" s="1"/>
  <c r="AC546" i="8" s="1"/>
  <c r="AA931" i="8"/>
  <c r="AB931" i="8" s="1"/>
  <c r="AC931" i="8" s="1"/>
  <c r="AA981" i="8"/>
  <c r="AB981" i="8" s="1"/>
  <c r="AC981" i="8" s="1"/>
  <c r="AC12" i="8"/>
  <c r="AZ10" i="8" s="1"/>
  <c r="L24" i="5" s="1"/>
  <c r="Z24" i="5" s="1"/>
  <c r="AY10" i="8"/>
  <c r="J24" i="5" s="1"/>
  <c r="BB10" i="8"/>
  <c r="AC9" i="8"/>
  <c r="AZ7" i="8" s="1"/>
  <c r="L21" i="5" s="1"/>
  <c r="Z21" i="5" s="1"/>
  <c r="BB7" i="8"/>
  <c r="AY7" i="8"/>
  <c r="J21" i="5" s="1"/>
  <c r="AC10" i="8"/>
  <c r="AZ8" i="8" s="1"/>
  <c r="L22" i="5" s="1"/>
  <c r="Z22" i="5" s="1"/>
  <c r="AY8" i="8"/>
  <c r="J22" i="5" s="1"/>
  <c r="BB8" i="8"/>
  <c r="AC15" i="8"/>
  <c r="AZ13" i="8" s="1"/>
  <c r="L27" i="5" s="1"/>
  <c r="Z27" i="5" s="1"/>
  <c r="BB13" i="8"/>
  <c r="AY13" i="8"/>
  <c r="J27" i="5" s="1"/>
  <c r="AC8" i="8"/>
  <c r="AZ6" i="8" s="1"/>
  <c r="L20" i="5" s="1"/>
  <c r="Z20" i="5" s="1"/>
  <c r="BB6" i="8"/>
  <c r="AY6" i="8"/>
  <c r="J20" i="5" s="1"/>
  <c r="Q80" i="7"/>
  <c r="M80" i="7"/>
  <c r="Q19" i="2" s="1"/>
  <c r="AE19" i="2" s="1"/>
  <c r="Q78" i="7"/>
  <c r="M78" i="7"/>
  <c r="Q17" i="2" s="1"/>
  <c r="AC17" i="2" s="1"/>
  <c r="Q77" i="7"/>
  <c r="M77" i="7"/>
  <c r="Q16" i="2" s="1"/>
  <c r="AB16" i="2" s="1"/>
  <c r="Q81" i="7"/>
  <c r="M81" i="7"/>
  <c r="Q20" i="2" s="1"/>
  <c r="AF20" i="2" s="1"/>
  <c r="AJ36" i="7"/>
  <c r="AE35" i="7"/>
  <c r="AH34" i="7"/>
  <c r="AC33" i="7"/>
  <c r="AF32" i="7"/>
  <c r="AI31" i="7"/>
  <c r="AD30" i="7"/>
  <c r="AG29" i="7"/>
  <c r="AJ28" i="7"/>
  <c r="AE27" i="7"/>
  <c r="AH26" i="7"/>
  <c r="AC25" i="7"/>
  <c r="AF24" i="7"/>
  <c r="AI23" i="7"/>
  <c r="AD22" i="7"/>
  <c r="AI36" i="7"/>
  <c r="AD35" i="7"/>
  <c r="AG34" i="7"/>
  <c r="AJ33" i="7"/>
  <c r="AE32" i="7"/>
  <c r="AH31" i="7"/>
  <c r="AC30" i="7"/>
  <c r="AF29" i="7"/>
  <c r="AI28" i="7"/>
  <c r="AD27" i="7"/>
  <c r="AG26" i="7"/>
  <c r="AH36" i="7"/>
  <c r="AC35" i="7"/>
  <c r="AF34" i="7"/>
  <c r="AI33" i="7"/>
  <c r="AD32" i="7"/>
  <c r="AG31" i="7"/>
  <c r="AJ30" i="7"/>
  <c r="AE29" i="7"/>
  <c r="AH28" i="7"/>
  <c r="AC27" i="7"/>
  <c r="AF26" i="7"/>
  <c r="AI25" i="7"/>
  <c r="AD24" i="7"/>
  <c r="AG23" i="7"/>
  <c r="AJ22" i="7"/>
  <c r="AG36" i="7"/>
  <c r="AJ35" i="7"/>
  <c r="AE34" i="7"/>
  <c r="AH33" i="7"/>
  <c r="AC32" i="7"/>
  <c r="AF31" i="7"/>
  <c r="AI30" i="7"/>
  <c r="AD29" i="7"/>
  <c r="AG28" i="7"/>
  <c r="AJ27" i="7"/>
  <c r="AE26" i="7"/>
  <c r="AH25" i="7"/>
  <c r="AC24" i="7"/>
  <c r="AF36" i="7"/>
  <c r="AC34" i="7"/>
  <c r="AE36" i="7"/>
  <c r="AE30" i="7"/>
  <c r="AJ29" i="7"/>
  <c r="AC28" i="7"/>
  <c r="AH27" i="7"/>
  <c r="AJ24" i="7"/>
  <c r="AF22" i="7"/>
  <c r="AE21" i="7"/>
  <c r="AH20" i="7"/>
  <c r="AC19" i="7"/>
  <c r="AF18" i="7"/>
  <c r="AI17" i="7"/>
  <c r="AD16" i="7"/>
  <c r="AG15" i="7"/>
  <c r="AJ14" i="7"/>
  <c r="AE13" i="7"/>
  <c r="AH12" i="7"/>
  <c r="AD36" i="7"/>
  <c r="AI35" i="7"/>
  <c r="AC36" i="7"/>
  <c r="AH35" i="7"/>
  <c r="AF33" i="7"/>
  <c r="AE31" i="7"/>
  <c r="AH29" i="7"/>
  <c r="AF27" i="7"/>
  <c r="AJ26" i="7"/>
  <c r="AG25" i="7"/>
  <c r="AH24" i="7"/>
  <c r="AG35" i="7"/>
  <c r="AE33" i="7"/>
  <c r="AJ32" i="7"/>
  <c r="AD31" i="7"/>
  <c r="AC29" i="7"/>
  <c r="AI26" i="7"/>
  <c r="AF25" i="7"/>
  <c r="AG24" i="7"/>
  <c r="AH23" i="7"/>
  <c r="AJ21" i="7"/>
  <c r="AE20" i="7"/>
  <c r="AH19" i="7"/>
  <c r="AC18" i="7"/>
  <c r="AF17" i="7"/>
  <c r="AI16" i="7"/>
  <c r="AD15" i="7"/>
  <c r="AG14" i="7"/>
  <c r="AJ13" i="7"/>
  <c r="AE12" i="7"/>
  <c r="AH11" i="7"/>
  <c r="AF35" i="7"/>
  <c r="AJ34" i="7"/>
  <c r="AD33" i="7"/>
  <c r="AI32" i="7"/>
  <c r="AI34" i="7"/>
  <c r="AH32" i="7"/>
  <c r="AH30" i="7"/>
  <c r="AF28" i="7"/>
  <c r="AC26" i="7"/>
  <c r="AD25" i="7"/>
  <c r="AE23" i="7"/>
  <c r="AI22" i="7"/>
  <c r="AH21" i="7"/>
  <c r="AC20" i="7"/>
  <c r="AF19" i="7"/>
  <c r="AI18" i="7"/>
  <c r="AD17" i="7"/>
  <c r="AG16" i="7"/>
  <c r="AJ15" i="7"/>
  <c r="AE14" i="7"/>
  <c r="AG30" i="7"/>
  <c r="AD26" i="7"/>
  <c r="AF23" i="7"/>
  <c r="AF21" i="7"/>
  <c r="AD20" i="7"/>
  <c r="AC16" i="7"/>
  <c r="AC15" i="7"/>
  <c r="AD13" i="7"/>
  <c r="AG12" i="7"/>
  <c r="AD11" i="7"/>
  <c r="AD10" i="7"/>
  <c r="AG9" i="7"/>
  <c r="AJ8" i="7"/>
  <c r="AH13" i="7"/>
  <c r="AE8" i="7"/>
  <c r="AF10" i="7"/>
  <c r="AF30" i="7"/>
  <c r="AE28" i="7"/>
  <c r="AD23" i="7"/>
  <c r="AH22" i="7"/>
  <c r="AD21" i="7"/>
  <c r="AC13" i="7"/>
  <c r="AF12" i="7"/>
  <c r="AC11" i="7"/>
  <c r="AC10" i="7"/>
  <c r="AF9" i="7"/>
  <c r="AI8" i="7"/>
  <c r="AG18" i="7"/>
  <c r="AH16" i="7"/>
  <c r="AG11" i="7"/>
  <c r="AG10" i="7"/>
  <c r="AG32" i="7"/>
  <c r="AI21" i="7"/>
  <c r="AE18" i="7"/>
  <c r="AF16" i="7"/>
  <c r="AD28" i="7"/>
  <c r="AC23" i="7"/>
  <c r="AG22" i="7"/>
  <c r="AC21" i="7"/>
  <c r="AD12" i="7"/>
  <c r="AJ10" i="7"/>
  <c r="AE9" i="7"/>
  <c r="AH8" i="7"/>
  <c r="AG20" i="7"/>
  <c r="AJ12" i="7"/>
  <c r="AF11" i="7"/>
  <c r="AD34" i="7"/>
  <c r="AE22" i="7"/>
  <c r="AJ19" i="7"/>
  <c r="AJ18" i="7"/>
  <c r="AJ17" i="7"/>
  <c r="AI14" i="7"/>
  <c r="AC12" i="7"/>
  <c r="AJ11" i="7"/>
  <c r="AI10" i="7"/>
  <c r="AD9" i="7"/>
  <c r="AG8" i="7"/>
  <c r="AG33" i="7"/>
  <c r="AI29" i="7"/>
  <c r="AI24" i="7"/>
  <c r="AI20" i="7"/>
  <c r="AG19" i="7"/>
  <c r="AG17" i="7"/>
  <c r="AF14" i="7"/>
  <c r="AJ9" i="7"/>
  <c r="AE24" i="7"/>
  <c r="AE19" i="7"/>
  <c r="AE17" i="7"/>
  <c r="AD14" i="7"/>
  <c r="AG13" i="7"/>
  <c r="AJ31" i="7"/>
  <c r="AC22" i="7"/>
  <c r="AJ20" i="7"/>
  <c r="AI19" i="7"/>
  <c r="AH18" i="7"/>
  <c r="AH17" i="7"/>
  <c r="AJ16" i="7"/>
  <c r="AI15" i="7"/>
  <c r="AH14" i="7"/>
  <c r="AI13" i="7"/>
  <c r="AI11" i="7"/>
  <c r="AH10" i="7"/>
  <c r="AC9" i="7"/>
  <c r="AF8" i="7"/>
  <c r="AC31" i="7"/>
  <c r="AI27" i="7"/>
  <c r="AH15" i="7"/>
  <c r="AG27" i="7"/>
  <c r="AJ25" i="7"/>
  <c r="AF15" i="7"/>
  <c r="AI9" i="7"/>
  <c r="AD8" i="7"/>
  <c r="AE25" i="7"/>
  <c r="AJ23" i="7"/>
  <c r="AG21" i="7"/>
  <c r="AF20" i="7"/>
  <c r="AD19" i="7"/>
  <c r="AD18" i="7"/>
  <c r="AC17" i="7"/>
  <c r="AE16" i="7"/>
  <c r="AE15" i="7"/>
  <c r="AC14" i="7"/>
  <c r="AF13" i="7"/>
  <c r="AI12" i="7"/>
  <c r="AE11" i="7"/>
  <c r="AE10" i="7"/>
  <c r="AH9" i="7"/>
  <c r="AC8" i="7"/>
  <c r="AS82" i="7"/>
  <c r="AN81" i="7"/>
  <c r="AR82" i="7"/>
  <c r="AM81" i="7"/>
  <c r="AP80" i="7"/>
  <c r="AS79" i="7"/>
  <c r="AN78" i="7"/>
  <c r="AQ82" i="7"/>
  <c r="AT81" i="7"/>
  <c r="AO80" i="7"/>
  <c r="AR79" i="7"/>
  <c r="AM78" i="7"/>
  <c r="AP77" i="7"/>
  <c r="AP82" i="7"/>
  <c r="AS81" i="7"/>
  <c r="AN80" i="7"/>
  <c r="AQ79" i="7"/>
  <c r="AT78" i="7"/>
  <c r="AO77" i="7"/>
  <c r="AO82" i="7"/>
  <c r="AR81" i="7"/>
  <c r="AM80" i="7"/>
  <c r="AP79" i="7"/>
  <c r="AS78" i="7"/>
  <c r="AN77" i="7"/>
  <c r="AN82" i="7"/>
  <c r="AQ81" i="7"/>
  <c r="AT80" i="7"/>
  <c r="AO79" i="7"/>
  <c r="AR78" i="7"/>
  <c r="AM77" i="7"/>
  <c r="AM82" i="7"/>
  <c r="AP81" i="7"/>
  <c r="AT79" i="7"/>
  <c r="AQ78" i="7"/>
  <c r="AT77" i="7"/>
  <c r="AT82" i="7"/>
  <c r="AO81" i="7"/>
  <c r="AN79" i="7"/>
  <c r="AP78" i="7"/>
  <c r="AS77" i="7"/>
  <c r="AS80" i="7"/>
  <c r="AM79" i="7"/>
  <c r="AO78" i="7"/>
  <c r="AR77" i="7"/>
  <c r="AR80" i="7"/>
  <c r="AQ77" i="7"/>
  <c r="AQ80" i="7"/>
  <c r="M79" i="7"/>
  <c r="Q18" i="2" s="1"/>
  <c r="AD18" i="2" s="1"/>
  <c r="Q79" i="7"/>
  <c r="M82" i="7"/>
  <c r="Q21" i="2" s="1"/>
  <c r="AG21" i="2" s="1"/>
  <c r="Q82" i="7"/>
  <c r="S206" i="8" l="1"/>
  <c r="AD206" i="8" s="1"/>
  <c r="S53" i="8"/>
  <c r="AD56" i="8" s="1"/>
  <c r="S57" i="8"/>
  <c r="S54" i="8"/>
  <c r="S211" i="8"/>
  <c r="S56" i="8"/>
  <c r="S207" i="8"/>
  <c r="S209" i="8"/>
  <c r="S15" i="8"/>
  <c r="AB207" i="8"/>
  <c r="AC207" i="8" s="1"/>
  <c r="BB11" i="8"/>
  <c r="AY11" i="8"/>
  <c r="J25" i="5" s="1"/>
  <c r="AC13" i="8"/>
  <c r="AZ11" i="8" s="1"/>
  <c r="L25" i="5" s="1"/>
  <c r="Z25" i="5" s="1"/>
  <c r="AD55" i="8"/>
  <c r="AB11" i="8"/>
  <c r="S11" i="8"/>
  <c r="AD54" i="8"/>
  <c r="S10" i="8"/>
  <c r="S66" i="8"/>
  <c r="S65" i="8"/>
  <c r="AD65" i="8" s="1"/>
  <c r="S67" i="8"/>
  <c r="S68" i="8"/>
  <c r="AB67" i="8"/>
  <c r="AC67" i="8" s="1"/>
  <c r="S69" i="8"/>
  <c r="S9" i="8"/>
  <c r="BB58" i="8"/>
  <c r="BB43" i="8"/>
  <c r="BB46" i="8"/>
  <c r="BB37" i="8"/>
  <c r="BB49" i="8"/>
  <c r="BB47" i="8"/>
  <c r="BB18" i="8"/>
  <c r="BB50" i="8"/>
  <c r="BB32" i="8"/>
  <c r="BB21" i="8"/>
  <c r="BB48" i="8"/>
  <c r="BB17" i="8"/>
  <c r="BB51" i="8"/>
  <c r="BB27" i="8"/>
  <c r="BB24" i="8"/>
  <c r="BB60" i="8"/>
  <c r="BB19" i="8"/>
  <c r="BB53" i="8"/>
  <c r="BB23" i="8"/>
  <c r="BB33" i="8"/>
  <c r="BB30" i="8"/>
  <c r="BB41" i="8"/>
  <c r="BB16" i="8"/>
  <c r="BB57" i="8"/>
  <c r="BB44" i="8"/>
  <c r="BB65" i="8"/>
  <c r="BB20" i="8"/>
  <c r="BB36" i="8"/>
  <c r="BB35" i="8"/>
  <c r="BB54" i="8"/>
  <c r="BB64" i="8"/>
  <c r="BB14" i="8"/>
  <c r="BB52" i="8"/>
  <c r="AC16" i="8"/>
  <c r="BB42" i="8"/>
  <c r="BB38" i="8"/>
  <c r="BB61" i="8"/>
  <c r="BB25" i="8"/>
  <c r="BB26" i="8"/>
  <c r="BB62" i="8"/>
  <c r="BB45" i="8"/>
  <c r="BB31" i="8"/>
  <c r="BB63" i="8"/>
  <c r="BB59" i="8"/>
  <c r="BB22" i="8"/>
  <c r="BB34" i="8"/>
  <c r="BB28" i="8"/>
  <c r="BB29" i="8"/>
  <c r="BB40" i="8"/>
  <c r="BB55" i="8"/>
  <c r="BB56" i="8"/>
  <c r="BB39" i="8"/>
  <c r="BB15" i="8"/>
  <c r="S8" i="8"/>
  <c r="S70" i="8"/>
  <c r="AB70" i="8"/>
  <c r="AC70" i="8" s="1"/>
  <c r="AB248" i="8"/>
  <c r="AC248" i="8" s="1"/>
  <c r="S248" i="8"/>
  <c r="AB14" i="8"/>
  <c r="S14" i="8"/>
  <c r="S246" i="8"/>
  <c r="AB246" i="8"/>
  <c r="AC246" i="8" s="1"/>
  <c r="S12" i="8"/>
  <c r="S245" i="8"/>
  <c r="AD245" i="8" s="1"/>
  <c r="AB47" i="8"/>
  <c r="AC47" i="8" s="1"/>
  <c r="S49" i="8"/>
  <c r="S47" i="8"/>
  <c r="S48" i="8"/>
  <c r="S51" i="8"/>
  <c r="S71" i="8"/>
  <c r="AI82" i="7"/>
  <c r="AD81" i="7"/>
  <c r="AH82" i="7"/>
  <c r="AC81" i="7"/>
  <c r="AF80" i="7"/>
  <c r="AI79" i="7"/>
  <c r="AD78" i="7"/>
  <c r="AG82" i="7"/>
  <c r="AJ81" i="7"/>
  <c r="AE80" i="7"/>
  <c r="AH79" i="7"/>
  <c r="AC78" i="7"/>
  <c r="AF77" i="7"/>
  <c r="AF82" i="7"/>
  <c r="AI81" i="7"/>
  <c r="AD80" i="7"/>
  <c r="AG79" i="7"/>
  <c r="AJ78" i="7"/>
  <c r="AE77" i="7"/>
  <c r="AE82" i="7"/>
  <c r="AH81" i="7"/>
  <c r="AC80" i="7"/>
  <c r="AF79" i="7"/>
  <c r="AI78" i="7"/>
  <c r="AD77" i="7"/>
  <c r="AD82" i="7"/>
  <c r="AG81" i="7"/>
  <c r="AJ80" i="7"/>
  <c r="AE79" i="7"/>
  <c r="AH78" i="7"/>
  <c r="AC77" i="7"/>
  <c r="AC82" i="7"/>
  <c r="AF81" i="7"/>
  <c r="AJ82" i="7"/>
  <c r="AE81" i="7"/>
  <c r="AJ79" i="7"/>
  <c r="AG78" i="7"/>
  <c r="AD79" i="7"/>
  <c r="AF78" i="7"/>
  <c r="AJ77" i="7"/>
  <c r="AI80" i="7"/>
  <c r="AC79" i="7"/>
  <c r="AE78" i="7"/>
  <c r="AI77" i="7"/>
  <c r="AH80" i="7"/>
  <c r="AH77" i="7"/>
  <c r="AG80" i="7"/>
  <c r="AG77" i="7"/>
  <c r="AD53" i="8" l="1"/>
  <c r="AD57" i="8"/>
  <c r="BB12" i="8"/>
  <c r="AY12" i="8"/>
  <c r="J26" i="5" s="1"/>
  <c r="AC14" i="8"/>
  <c r="AZ12" i="8" s="1"/>
  <c r="L26" i="5" s="1"/>
  <c r="Z26" i="5" s="1"/>
  <c r="AD13" i="8"/>
  <c r="AD11" i="8"/>
  <c r="AD8" i="8"/>
  <c r="AD9" i="8"/>
  <c r="AD10" i="8"/>
  <c r="AD15" i="8"/>
  <c r="AD14" i="8"/>
  <c r="AD12" i="8"/>
  <c r="BB9" i="8"/>
  <c r="AY9" i="8"/>
  <c r="J23" i="5" s="1"/>
  <c r="AC11" i="8"/>
  <c r="AZ9" i="8" s="1"/>
  <c r="L23" i="5" s="1"/>
  <c r="Z23" i="5" s="1"/>
  <c r="AD48" i="8"/>
  <c r="AD49" i="8"/>
  <c r="AD50" i="8"/>
  <c r="AD47" i="8"/>
  <c r="AD51"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<sst xmlns="http://schemas.openxmlformats.org/spreadsheetml/2006/main" count="5017" uniqueCount="1115">
  <si>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</si>
  <si>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</si>
  <si>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</si>
  <si>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</si>
  <si>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</si>
  <si>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</si>
  <si>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</si>
  <si>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</si>
  <si>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</si>
  <si>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</si>
  <si>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</si>
  <si>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</si>
  <si>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</si>
  <si>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</si>
  <si>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</si>
  <si>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</si>
  <si>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</si>
  <si>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</si>
  <si>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</si>
  <si>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</si>
  <si>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</si>
  <si>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</si>
  <si>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</si>
  <si>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</si>
  <si>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</si>
  <si>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</si>
  <si>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</si>
  <si>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</si>
  <si>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</si>
  <si>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</si>
  <si>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</si>
  <si>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</si>
  <si>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</si>
  <si>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</si>
  <si>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</si>
  <si>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</si>
  <si>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</si>
  <si>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</si>
  <si>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</si>
  <si>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</si>
  <si>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</si>
  <si>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</si>
  <si>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</si>
  <si>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</si>
  <si>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</si>
  <si>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</si>
  <si>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</si>
  <si>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</si>
  <si>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</si>
  <si>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</si>
  <si>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</si>
  <si>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</si>
  <si>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</si>
  <si>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</si>
  <si>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</si>
  <si>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</si>
  <si>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</si>
  <si>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</si>
  <si>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</si>
  <si>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</si>
  <si>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</si>
  <si>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</si>
  <si>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</si>
  <si>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</si>
  <si>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</si>
  <si>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</si>
  <si>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</si>
  <si>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</si>
  <si>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</si>
  <si>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</si>
  <si>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</si>
  <si>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</si>
  <si>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</si>
  <si>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</si>
  <si>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</si>
  <si>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</si>
  <si>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</si>
  <si>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</si>
  <si>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</si>
  <si>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</si>
  <si>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</si>
  <si>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</si>
  <si>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</si>
  <si>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</si>
  <si>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</si>
  <si>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</si>
  <si>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</si>
  <si>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</si>
  <si>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</si>
  <si>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</si>
  <si>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</si>
  <si>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</si>
  <si>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</si>
  <si>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</si>
  <si>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</si>
  <si>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</si>
  <si>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</si>
  <si>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</si>
  <si>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</si>
  <si>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</si>
  <si>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</si>
  <si>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</si>
  <si>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</si>
  <si>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</si>
  <si>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</si>
  <si>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</si>
  <si>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</si>
  <si>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</si>
  <si>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</si>
  <si>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</si>
  <si>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</si>
  <si>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Wolverham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</si>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</sst>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3A3D0159-03D9-4C22-8A0C-99B7FAE50D85}"/>
    <cellStyle name="Currency 2" xfId="11" xr:uid="{17312FE6-2778-437B-BD52-F7D8B3F76B67}"/>
    <cellStyle name="Hyperlink 2" xfId="2" xr:uid="{A3A12AB9-BA52-4921-B3C9-013AAB0C068E}"/>
    <cellStyle name="Normal" xfId="0" builtinId="0"/>
    <cellStyle name="Normal 2" xfId="1" xr:uid="{C0EC3109-EE05-4338-9A30-3471A6225686}"/>
    <cellStyle name="Normal 2 2 2" xfId="3" xr:uid="{35FB6444-6FA9-436F-AB73-FEF1D8B14A50}"/>
    <cellStyle name="Normal 3" xfId="4" xr:uid="{4DB3275D-7D9B-4452-ACA2-8B374192A17A}"/>
    <cellStyle name="Normal 5" xfId="9" xr:uid="{05520265-2EA4-4A01-8C9B-6C2AA2208DD0}"/>
    <cellStyle name="Normal 6" xfId="7" xr:uid="{04DA79A2-B65F-4957-9465-DC465CFB3B10}"/>
    <cellStyle name="Per cent 2" xfId="8" xr:uid="{340FD343-AEA9-4481-A78E-CA93D52D983E}"/>
    <cellStyle name="Percent 2" xfId="6" xr:uid="{492E576D-1D3E-4A18-8308-DAF1B1A4BCBD}"/>
    <cellStyle name="Percent 2 2" xfId="10" xr:uid="{48424DC3-EBAF-4424-9A69-C118FBBA8AD5}"/>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E100-4A50-95C4-2AFD0C36430A}"/>
              </c:ext>
            </c:extLst>
          </c:dPt>
          <c:dPt>
            <c:idx val="1"/>
            <c:invertIfNegative val="0"/>
            <c:bubble3D val="0"/>
            <c:spPr>
              <a:solidFill>
                <a:srgbClr val="1B8E82"/>
              </a:solidFill>
            </c:spPr>
            <c:extLst>
              <c:ext xmlns:c16="http://schemas.microsoft.com/office/drawing/2014/chart" uri="{C3380CC4-5D6E-409C-BE32-E72D297353CC}">
                <c16:uniqueId val="{00000003-E100-4A50-95C4-2AFD0C36430A}"/>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E100-4A50-95C4-2AFD0C36430A}"/>
              </c:ext>
            </c:extLst>
          </c:dPt>
          <c:dPt>
            <c:idx val="3"/>
            <c:invertIfNegative val="0"/>
            <c:bubble3D val="0"/>
            <c:spPr>
              <a:solidFill>
                <a:srgbClr val="1C4A4F"/>
              </a:solidFill>
            </c:spPr>
            <c:extLst>
              <c:ext xmlns:c16="http://schemas.microsoft.com/office/drawing/2014/chart" uri="{C3380CC4-5D6E-409C-BE32-E72D297353CC}">
                <c16:uniqueId val="{00000007-E100-4A50-95C4-2AFD0C36430A}"/>
              </c:ext>
            </c:extLst>
          </c:dPt>
          <c:dPt>
            <c:idx val="4"/>
            <c:invertIfNegative val="0"/>
            <c:bubble3D val="0"/>
            <c:spPr>
              <a:solidFill>
                <a:srgbClr val="D7A928"/>
              </a:solidFill>
            </c:spPr>
            <c:extLst>
              <c:ext xmlns:c16="http://schemas.microsoft.com/office/drawing/2014/chart" uri="{C3380CC4-5D6E-409C-BE32-E72D297353CC}">
                <c16:uniqueId val="{00000009-E100-4A50-95C4-2AFD0C36430A}"/>
              </c:ext>
            </c:extLst>
          </c:dPt>
          <c:dPt>
            <c:idx val="5"/>
            <c:invertIfNegative val="0"/>
            <c:bubble3D val="0"/>
            <c:spPr>
              <a:solidFill>
                <a:srgbClr val="696969"/>
              </a:solidFill>
            </c:spPr>
            <c:extLst>
              <c:ext xmlns:c16="http://schemas.microsoft.com/office/drawing/2014/chart" uri="{C3380CC4-5D6E-409C-BE32-E72D297353CC}">
                <c16:uniqueId val="{0000000B-E100-4A50-95C4-2AFD0C36430A}"/>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43.325604504802918</c:v>
                </c:pt>
                <c:pt idx="1">
                  <c:v>40.460417356740642</c:v>
                </c:pt>
                <c:pt idx="2">
                  <c:v>13.216296787015569</c:v>
                </c:pt>
                <c:pt idx="3">
                  <c:v>0.76184166942696252</c:v>
                </c:pt>
                <c:pt idx="4">
                  <c:v>1.9211659489897317</c:v>
                </c:pt>
                <c:pt idx="5">
                  <c:v>0.31467373302418017</c:v>
                </c:pt>
              </c:numCache>
            </c:numRef>
          </c:val>
          <c:extLst>
            <c:ext xmlns:c16="http://schemas.microsoft.com/office/drawing/2014/chart" uri="{C3380CC4-5D6E-409C-BE32-E72D297353CC}">
              <c16:uniqueId val="{0000000C-E100-4A50-95C4-2AFD0C36430A}"/>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E100-4A50-95C4-2AFD0C36430A}"/>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F2CA-459C-98F3-1FDEFC52B238}"/>
              </c:ext>
            </c:extLst>
          </c:dPt>
          <c:val>
            <c:numRef>
              <c:f>Group!$AB$16:$AB$21</c:f>
              <c:numCache>
                <c:formatCode>General</c:formatCode>
                <c:ptCount val="6"/>
                <c:pt idx="0">
                  <c:v>466.73872823742147</c:v>
                </c:pt>
                <c:pt idx="1">
                  <c:v>100</c:v>
                </c:pt>
                <c:pt idx="2">
                  <c:v>100</c:v>
                </c:pt>
                <c:pt idx="3">
                  <c:v>100</c:v>
                </c:pt>
                <c:pt idx="4">
                  <c:v>100</c:v>
                </c:pt>
                <c:pt idx="5">
                  <c:v>100</c:v>
                </c:pt>
              </c:numCache>
            </c:numRef>
          </c:val>
          <c:extLst>
            <c:ext xmlns:c16="http://schemas.microsoft.com/office/drawing/2014/chart" uri="{C3380CC4-5D6E-409C-BE32-E72D297353CC}">
              <c16:uniqueId val="{00000001-F2CA-459C-98F3-1FDEFC52B238}"/>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341.88581099809977</c:v>
                </c:pt>
                <c:pt idx="2">
                  <c:v>100</c:v>
                </c:pt>
                <c:pt idx="3">
                  <c:v>100</c:v>
                </c:pt>
                <c:pt idx="4">
                  <c:v>100</c:v>
                </c:pt>
                <c:pt idx="5">
                  <c:v>100</c:v>
                </c:pt>
              </c:numCache>
            </c:numRef>
          </c:val>
          <c:extLst>
            <c:ext xmlns:c16="http://schemas.microsoft.com/office/drawing/2014/chart" uri="{C3380CC4-5D6E-409C-BE32-E72D297353CC}">
              <c16:uniqueId val="{00000002-F2CA-459C-98F3-1FDEFC52B238}"/>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F2CA-459C-98F3-1FDEFC52B238}"/>
              </c:ext>
            </c:extLst>
          </c:dPt>
          <c:val>
            <c:numRef>
              <c:f>Group!$AD$16:$AD$21</c:f>
              <c:numCache>
                <c:formatCode>General</c:formatCode>
                <c:ptCount val="6"/>
                <c:pt idx="0">
                  <c:v>100</c:v>
                </c:pt>
                <c:pt idx="1">
                  <c:v>100</c:v>
                </c:pt>
                <c:pt idx="2">
                  <c:v>90.848810001508525</c:v>
                </c:pt>
                <c:pt idx="3">
                  <c:v>100</c:v>
                </c:pt>
                <c:pt idx="4">
                  <c:v>100</c:v>
                </c:pt>
                <c:pt idx="5">
                  <c:v>100</c:v>
                </c:pt>
              </c:numCache>
            </c:numRef>
          </c:val>
          <c:extLst>
            <c:ext xmlns:c16="http://schemas.microsoft.com/office/drawing/2014/chart" uri="{C3380CC4-5D6E-409C-BE32-E72D297353CC}">
              <c16:uniqueId val="{00000004-F2CA-459C-98F3-1FDEFC52B238}"/>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F2CA-459C-98F3-1FDEFC52B238}"/>
              </c:ext>
            </c:extLst>
          </c:dPt>
          <c:val>
            <c:numRef>
              <c:f>Group!$AE$16:$AE$21</c:f>
              <c:numCache>
                <c:formatCode>General</c:formatCode>
                <c:ptCount val="6"/>
                <c:pt idx="0">
                  <c:v>100</c:v>
                </c:pt>
                <c:pt idx="1">
                  <c:v>100</c:v>
                </c:pt>
                <c:pt idx="2">
                  <c:v>100</c:v>
                </c:pt>
                <c:pt idx="3">
                  <c:v>2.6283935330040018</c:v>
                </c:pt>
                <c:pt idx="4">
                  <c:v>100</c:v>
                </c:pt>
                <c:pt idx="5">
                  <c:v>100</c:v>
                </c:pt>
              </c:numCache>
            </c:numRef>
          </c:val>
          <c:extLst>
            <c:ext xmlns:c16="http://schemas.microsoft.com/office/drawing/2014/chart" uri="{C3380CC4-5D6E-409C-BE32-E72D297353CC}">
              <c16:uniqueId val="{00000006-F2CA-459C-98F3-1FDEFC52B238}"/>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F2CA-459C-98F3-1FDEFC52B238}"/>
              </c:ext>
            </c:extLst>
          </c:dPt>
          <c:val>
            <c:numRef>
              <c:f>Group!$AF$16:$AF$21</c:f>
              <c:numCache>
                <c:formatCode>General</c:formatCode>
                <c:ptCount val="6"/>
                <c:pt idx="0">
                  <c:v>100</c:v>
                </c:pt>
                <c:pt idx="1">
                  <c:v>100</c:v>
                </c:pt>
                <c:pt idx="2">
                  <c:v>100</c:v>
                </c:pt>
                <c:pt idx="3">
                  <c:v>100</c:v>
                </c:pt>
                <c:pt idx="4">
                  <c:v>5.6779727878229851</c:v>
                </c:pt>
                <c:pt idx="5">
                  <c:v>100</c:v>
                </c:pt>
              </c:numCache>
            </c:numRef>
          </c:val>
          <c:extLst>
            <c:ext xmlns:c16="http://schemas.microsoft.com/office/drawing/2014/chart" uri="{C3380CC4-5D6E-409C-BE32-E72D297353CC}">
              <c16:uniqueId val="{00000008-F2CA-459C-98F3-1FDEFC52B238}"/>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20.772861574947537</c:v>
                </c:pt>
              </c:numCache>
            </c:numRef>
          </c:val>
          <c:extLst>
            <c:ext xmlns:c16="http://schemas.microsoft.com/office/drawing/2014/chart" uri="{C3380CC4-5D6E-409C-BE32-E72D297353CC}">
              <c16:uniqueId val="{00000009-F2CA-459C-98F3-1FDEFC52B238}"/>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8904-4FEE-BEED-1FEB8CBBF5A4}"/>
              </c:ext>
            </c:extLst>
          </c:dPt>
          <c:val>
            <c:numRef>
              <c:f>Type!$Z$16:$Z$44</c:f>
              <c:numCache>
                <c:formatCode>General</c:formatCode>
                <c:ptCount val="29"/>
                <c:pt idx="0">
                  <c:v>604.62260356153502</c:v>
                </c:pt>
                <c:pt idx="1">
                  <c:v>456.87885408325019</c:v>
                </c:pt>
                <c:pt idx="2">
                  <c:v>984.19309286797659</c:v>
                </c:pt>
                <c:pt idx="3">
                  <c:v>0</c:v>
                </c:pt>
                <c:pt idx="4">
                  <c:v>112.51054958437943</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8904-4FEE-BEED-1FEB8CBBF5A4}"/>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8904-4FEE-BEED-1FEB8CBBF5A4}"/>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8904-4FEE-BEED-1FEB8CBBF5A4}"/>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8904-4FEE-BEED-1FEB8CBBF5A4}"/>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8904-4FEE-BEED-1FEB8CBBF5A4}"/>
              </c:ext>
            </c:extLst>
          </c:dPt>
          <c:val>
            <c:numRef>
              <c:f>Type!$AA$16:$AA$44</c:f>
              <c:numCache>
                <c:formatCode>General</c:formatCode>
                <c:ptCount val="29"/>
                <c:pt idx="0">
                  <c:v>100</c:v>
                </c:pt>
                <c:pt idx="1">
                  <c:v>100</c:v>
                </c:pt>
                <c:pt idx="2">
                  <c:v>100</c:v>
                </c:pt>
                <c:pt idx="3">
                  <c:v>100</c:v>
                </c:pt>
                <c:pt idx="4">
                  <c:v>100</c:v>
                </c:pt>
                <c:pt idx="5">
                  <c:v>362.30528401224552</c:v>
                </c:pt>
                <c:pt idx="6">
                  <c:v>171.30579784947363</c:v>
                </c:pt>
                <c:pt idx="7">
                  <c:v>250.30943935335429</c:v>
                </c:pt>
                <c:pt idx="8">
                  <c:v>418.38529194207814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8904-4FEE-BEED-1FEB8CBBF5A4}"/>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8904-4FEE-BEED-1FEB8CBBF5A4}"/>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164.58138580815887</c:v>
                </c:pt>
                <c:pt idx="10">
                  <c:v>106.64173181170258</c:v>
                </c:pt>
                <c:pt idx="11">
                  <c:v>0</c:v>
                </c:pt>
                <c:pt idx="12">
                  <c:v>110.25108027944231</c:v>
                </c:pt>
                <c:pt idx="13">
                  <c:v>74.40597831351775</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8904-4FEE-BEED-1FEB8CBBF5A4}"/>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8904-4FEE-BEED-1FEB8CBBF5A4}"/>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7.0086392677842637</c:v>
                </c:pt>
                <c:pt idx="15">
                  <c:v>0</c:v>
                </c:pt>
                <c:pt idx="16">
                  <c:v>5.9801672060356577</c:v>
                </c:pt>
                <c:pt idx="17">
                  <c:v>0</c:v>
                </c:pt>
                <c:pt idx="18">
                  <c:v>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8904-4FEE-BEED-1FEB8CBBF5A4}"/>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8904-4FEE-BEED-1FEB8CBBF5A4}"/>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26.863553126245932</c:v>
                </c:pt>
                <c:pt idx="20">
                  <c:v>0</c:v>
                </c:pt>
                <c:pt idx="21">
                  <c:v>0</c:v>
                </c:pt>
                <c:pt idx="22">
                  <c:v>12.858262827885703</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8904-4FEE-BEED-1FEB8CBBF5A4}"/>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8904-4FEE-BEED-1FEB8CBBF5A4}"/>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164.55364855448639</c:v>
                </c:pt>
                <c:pt idx="27">
                  <c:v>0</c:v>
                </c:pt>
                <c:pt idx="28">
                  <c:v>0</c:v>
                </c:pt>
              </c:numCache>
            </c:numRef>
          </c:val>
          <c:extLst>
            <c:ext xmlns:c16="http://schemas.microsoft.com/office/drawing/2014/chart" uri="{C3380CC4-5D6E-409C-BE32-E72D297353CC}">
              <c16:uniqueId val="{00000013-8904-4FEE-BEED-1FEB8CBBF5A4}"/>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97DE-4DF1-AEB3-38F14E0A19DC}"/>
              </c:ext>
            </c:extLst>
          </c:dPt>
          <c:dPt>
            <c:idx val="1"/>
            <c:bubble3D val="0"/>
            <c:extLst>
              <c:ext xmlns:c16="http://schemas.microsoft.com/office/drawing/2014/chart" uri="{C3380CC4-5D6E-409C-BE32-E72D297353CC}">
                <c16:uniqueId val="{00000001-97DE-4DF1-AEB3-38F14E0A19DC}"/>
              </c:ext>
            </c:extLst>
          </c:dPt>
          <c:dPt>
            <c:idx val="2"/>
            <c:bubble3D val="0"/>
            <c:extLst>
              <c:ext xmlns:c16="http://schemas.microsoft.com/office/drawing/2014/chart" uri="{C3380CC4-5D6E-409C-BE32-E72D297353CC}">
                <c16:uniqueId val="{00000002-97DE-4DF1-AEB3-38F14E0A19DC}"/>
              </c:ext>
            </c:extLst>
          </c:dPt>
          <c:dPt>
            <c:idx val="3"/>
            <c:bubble3D val="0"/>
            <c:extLst>
              <c:ext xmlns:c16="http://schemas.microsoft.com/office/drawing/2014/chart" uri="{C3380CC4-5D6E-409C-BE32-E72D297353CC}">
                <c16:uniqueId val="{00000003-97DE-4DF1-AEB3-38F14E0A19DC}"/>
              </c:ext>
            </c:extLst>
          </c:dPt>
          <c:dPt>
            <c:idx val="4"/>
            <c:bubble3D val="0"/>
            <c:extLst>
              <c:ext xmlns:c16="http://schemas.microsoft.com/office/drawing/2014/chart" uri="{C3380CC4-5D6E-409C-BE32-E72D297353CC}">
                <c16:uniqueId val="{00000004-97DE-4DF1-AEB3-38F14E0A19DC}"/>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97DE-4DF1-AEB3-38F14E0A19DC}"/>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97DE-4DF1-AEB3-38F14E0A19DC}"/>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97DE-4DF1-AEB3-38F14E0A19DC}"/>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97DE-4DF1-AEB3-38F14E0A19DC}"/>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97DE-4DF1-AEB3-38F14E0A19DC}"/>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97DE-4DF1-AEB3-38F14E0A19DC}"/>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97DE-4DF1-AEB3-38F14E0A19DC}"/>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97DE-4DF1-AEB3-38F14E0A19DC}"/>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97DE-4DF1-AEB3-38F14E0A19DC}"/>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97DE-4DF1-AEB3-38F14E0A19DC}"/>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97DE-4DF1-AEB3-38F14E0A19DC}"/>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97DE-4DF1-AEB3-38F14E0A19DC}"/>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97DE-4DF1-AEB3-38F14E0A19DC}"/>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97DE-4DF1-AEB3-38F14E0A19DC}"/>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97DE-4DF1-AEB3-38F14E0A19DC}"/>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97DE-4DF1-AEB3-38F14E0A19DC}"/>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97DE-4DF1-AEB3-38F14E0A19DC}"/>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97DE-4DF1-AEB3-38F14E0A19DC}"/>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97DE-4DF1-AEB3-38F14E0A19DC}"/>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97DE-4DF1-AEB3-38F14E0A19DC}"/>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97DE-4DF1-AEB3-38F14E0A19DC}"/>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97DE-4DF1-AEB3-38F14E0A19DC}"/>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97DE-4DF1-AEB3-38F14E0A19DC}"/>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97DE-4DF1-AEB3-38F14E0A19DC}"/>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97DE-4DF1-AEB3-38F14E0A19DC}"/>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97DE-4DF1-AEB3-38F14E0A19DC}"/>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97DE-4DF1-AEB3-38F14E0A19DC}"/>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97DE-4DF1-AEB3-38F14E0A19DC}"/>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97DE-4DF1-AEB3-38F14E0A19DC}"/>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97DE-4DF1-AEB3-38F14E0A19DC}"/>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97DE-4DF1-AEB3-38F14E0A19DC}"/>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97DE-4DF1-AEB3-38F14E0A19DC}"/>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97DE-4DF1-AEB3-38F14E0A19DC}"/>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97DE-4DF1-AEB3-38F14E0A19DC}"/>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97DE-4DF1-AEB3-38F14E0A19DC}"/>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97DE-4DF1-AEB3-38F14E0A19DC}"/>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97DE-4DF1-AEB3-38F14E0A19DC}"/>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97DE-4DF1-AEB3-38F14E0A19DC}"/>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97DE-4DF1-AEB3-38F14E0A19DC}"/>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97DE-4DF1-AEB3-38F14E0A19DC}"/>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97DE-4DF1-AEB3-38F14E0A19DC}"/>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97DE-4DF1-AEB3-38F14E0A19DC}"/>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97DE-4DF1-AEB3-38F14E0A19DC}"/>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97DE-4DF1-AEB3-38F14E0A19DC}"/>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97DE-4DF1-AEB3-38F14E0A19DC}"/>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8.0821464060947346</c:v>
                </c:pt>
                <c:pt idx="1">
                  <c:v>20</c:v>
                </c:pt>
                <c:pt idx="2">
                  <c:v>12.520702219277908</c:v>
                </c:pt>
                <c:pt idx="3">
                  <c:v>0</c:v>
                </c:pt>
                <c:pt idx="4">
                  <c:v>1.2918184829413715</c:v>
                </c:pt>
                <c:pt idx="5">
                  <c:v>8.7943027492547206</c:v>
                </c:pt>
                <c:pt idx="6">
                  <c:v>2.2027161311692613</c:v>
                </c:pt>
                <c:pt idx="7">
                  <c:v>6.7240808214640611</c:v>
                </c:pt>
                <c:pt idx="8">
                  <c:v>20</c:v>
                </c:pt>
                <c:pt idx="9">
                  <c:v>3.991387876780391</c:v>
                </c:pt>
                <c:pt idx="10">
                  <c:v>3.6104670420669094</c:v>
                </c:pt>
                <c:pt idx="11">
                  <c:v>0</c:v>
                </c:pt>
                <c:pt idx="12">
                  <c:v>3.0142431268631995</c:v>
                </c:pt>
                <c:pt idx="13">
                  <c:v>2.6001987413050678</c:v>
                </c:pt>
                <c:pt idx="14">
                  <c:v>0.38092083471348126</c:v>
                </c:pt>
                <c:pt idx="15">
                  <c:v>0</c:v>
                </c:pt>
                <c:pt idx="16">
                  <c:v>0.38092083471348126</c:v>
                </c:pt>
                <c:pt idx="17">
                  <c:v>0</c:v>
                </c:pt>
                <c:pt idx="18">
                  <c:v>0</c:v>
                </c:pt>
                <c:pt idx="19">
                  <c:v>1.1262007287181186</c:v>
                </c:pt>
                <c:pt idx="20">
                  <c:v>0</c:v>
                </c:pt>
                <c:pt idx="21">
                  <c:v>0</c:v>
                </c:pt>
                <c:pt idx="22">
                  <c:v>0.7949652202716132</c:v>
                </c:pt>
                <c:pt idx="23">
                  <c:v>0</c:v>
                </c:pt>
                <c:pt idx="24">
                  <c:v>0</c:v>
                </c:pt>
              </c:numCache>
            </c:numRef>
          </c:xVal>
          <c:yVal>
            <c:numRef>
              <c:f>'Customer View Chart'!$X$17:$X$41</c:f>
              <c:numCache>
                <c:formatCode>General</c:formatCode>
                <c:ptCount val="25"/>
                <c:pt idx="0">
                  <c:v>300</c:v>
                </c:pt>
                <c:pt idx="1">
                  <c:v>300</c:v>
                </c:pt>
                <c:pt idx="2">
                  <c:v>300</c:v>
                </c:pt>
                <c:pt idx="3">
                  <c:v>0</c:v>
                </c:pt>
                <c:pt idx="4">
                  <c:v>112.51054958437943</c:v>
                </c:pt>
                <c:pt idx="5">
                  <c:v>300</c:v>
                </c:pt>
                <c:pt idx="6">
                  <c:v>171.30579784947363</c:v>
                </c:pt>
                <c:pt idx="7">
                  <c:v>250.30943935335429</c:v>
                </c:pt>
                <c:pt idx="8">
                  <c:v>300</c:v>
                </c:pt>
                <c:pt idx="9">
                  <c:v>164.58138580815887</c:v>
                </c:pt>
                <c:pt idx="10">
                  <c:v>106.64173181170258</c:v>
                </c:pt>
                <c:pt idx="11">
                  <c:v>0</c:v>
                </c:pt>
                <c:pt idx="12">
                  <c:v>110.25108027944231</c:v>
                </c:pt>
                <c:pt idx="13">
                  <c:v>74.40597831351775</c:v>
                </c:pt>
                <c:pt idx="14">
                  <c:v>7.0086392677842637</c:v>
                </c:pt>
                <c:pt idx="15">
                  <c:v>0</c:v>
                </c:pt>
                <c:pt idx="16">
                  <c:v>5.9801672060356577</c:v>
                </c:pt>
                <c:pt idx="17">
                  <c:v>0</c:v>
                </c:pt>
                <c:pt idx="18">
                  <c:v>0</c:v>
                </c:pt>
                <c:pt idx="19">
                  <c:v>26.863553126245932</c:v>
                </c:pt>
                <c:pt idx="20">
                  <c:v>0</c:v>
                </c:pt>
                <c:pt idx="21">
                  <c:v>0</c:v>
                </c:pt>
                <c:pt idx="22">
                  <c:v>12.858262827885703</c:v>
                </c:pt>
                <c:pt idx="23">
                  <c:v>0</c:v>
                </c:pt>
                <c:pt idx="24">
                  <c:v>0</c:v>
                </c:pt>
              </c:numCache>
            </c:numRef>
          </c:yVal>
          <c:smooth val="0"/>
          <c:extLst>
            <c:ext xmlns:c16="http://schemas.microsoft.com/office/drawing/2014/chart" uri="{C3380CC4-5D6E-409C-BE32-E72D297353CC}">
              <c16:uniqueId val="{00000019-97DE-4DF1-AEB3-38F14E0A19DC}"/>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117.14171572942374</c:v>
                </c:pt>
                <c:pt idx="1">
                  <c:v>113.34974637924473</c:v>
                </c:pt>
                <c:pt idx="2">
                  <c:v>107.30084720951834</c:v>
                </c:pt>
                <c:pt idx="3">
                  <c:v>109.1508031744344</c:v>
                </c:pt>
                <c:pt idx="4">
                  <c:v>101.86720360226109</c:v>
                </c:pt>
                <c:pt idx="5">
                  <c:v>92.466831501070317</c:v>
                </c:pt>
                <c:pt idx="6">
                  <c:v>85.643432071874173</c:v>
                </c:pt>
                <c:pt idx="7">
                  <c:v>77.972216055543655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19EF-49EF-B820-0FF2D12F17B2}"/>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953FE319-087E-46FB-9C74-3A134B69E07E}"/>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02AA3F72-62B7-4EAD-8817-2174ADBDAC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405B7602-1906-424F-A8EC-3C08C4D15CAC}"/>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DA93C3D9-D402-455F-BD37-6DC1ADC55F23}"/>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41221BDE-1F8D-4712-9BFF-5497719E9C35}"/>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EF110520-4223-43ED-AFB2-8656F6340CB3}"/>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2E0F8B40-AAB2-4B9D-A475-CA091BE7B3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5D09F15F-4855-4A57-BBC4-68B5AEDD89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08EEFC64-7CE1-49E7-A5C2-C8CD1A000C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A4828C1D-8D1C-4AE5-BD95-E41D4B2AFFF9}"/>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53407416-041F-47C3-AC25-CA7F2F5911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10710323-FBE9-41CB-AC31-86311916E457}"/>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4C7912C4-FAE2-403A-7DF0-DD4B21F2153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8DCEF851-B793-9E68-D960-9D29B8E8E362}"/>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384ECDDE-84F8-F998-9495-2D4F3C8DC06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C214B52-7FCD-60B0-149D-993F4062E35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668370E-87CD-A683-431E-591A7E8989C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5EDF4741-67E1-CC82-7D08-B5C753A4DDE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5B00B626-6263-FEAC-C2DC-41B32E29BB3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C56E2CA3-C4BA-1FEA-3F6B-FE9D1C978C7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3B7F4299-B263-4615-8012-5FC012266C85}"/>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ACCADFDA-923F-4269-A761-5F7A391764AD}"/>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DC910210-9191-499C-8304-7EFEECAA3F3C}"/>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54B526AB-DBA0-41EF-9D3B-5E522495BF1D}"/>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4CB3432-9B97-4F6D-98B9-04E7018F8E71}"/>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A090AD58-A3C5-44FD-9862-9DBE27C451A0}"/>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07F2A5B0-1051-4FE5-8625-C67E13AAC02A}"/>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55372D65-14AD-4F18-8606-8F9D5124A51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FFB9DF07-0614-4917-9A24-2F290468A2EC}"/>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BCDB9BF9-C0D3-4550-B9B1-6CBE5AA2E2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B64BE5A4-3956-42E5-B68E-819473AA31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BADD4F12-1B7C-40DC-A8F2-26DDC6FF9E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FF3C9896-3C95-4D84-9DC5-42D7DE8858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F35F1E11-7D93-463F-9B19-D7FBAA034FB7}"/>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E775CC01-68F5-BACD-B32F-F3644575D295}"/>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30529526-AFE6-3CA7-16B7-30D73AF5BEFE}"/>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4F0A8AB5-EAB2-39D0-C894-78399195BD9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B3A194A3-AAAE-0D47-5491-904BB084790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B57EDD82-4A5F-53C6-C7BB-57EEE58408B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BD4FFE20-848D-41F6-2C7C-47AA023D29E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711B3414-C47C-A9B3-A723-7CD57E1B173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829346E2-754E-7C27-5187-FC67045750D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5B7EC208-94D7-4278-8356-AB5E6E174C5F}"/>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37C336B8-30CF-41F8-909A-12200DA09A26}"/>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8A40A951-EA20-42C1-8988-1D8A0E1274E9}"/>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531DDD66-897A-4401-93ED-6424D961AB2A}"/>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AD09F15A-2F6D-482B-9938-5F8F52904D7A}"/>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B7246467-0EEC-401A-85F4-1454FA3EAE7C}"/>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0AB4CCBC-5A6E-49A3-803C-8C09B2F77918}"/>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064B3FB3-53C1-46B7-958C-2D0FD7F4EF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18F6C759-6F3C-4367-804C-E7343E808651}"/>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FEC155FD-64F0-45B3-9BA2-0DABEF5B302E}"/>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71D12086-2C22-443F-A20D-52E78596296D}"/>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440E1981-6DE4-4032-898C-313A9B0C78ED}"/>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54736E5F-3201-4803-A539-AD89EA37FCE3}"/>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3EA34351-668B-429F-898C-D9736471AB33}"/>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01ACECD0-9ED8-437B-8E68-D32DDAECCC04}"/>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C04F0EB1-2947-4C71-8909-276AA15A51FC}"/>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EE5D6300-A65A-48FC-A7B1-E3FFCC301301}"/>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E7BC4B1E-58F2-4FF2-B731-93A52E0A0B4E}"/>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773B6AF6-A2C8-43D6-80D0-C3093158D2A7}"/>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FCF35CCB-6357-4ADC-AC29-B0C55039429D}"/>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2F45CE41-3836-4AD4-9E3C-701A9F3B48F4}"/>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BEEFA82A-28CB-44B0-A503-FA6CCA043630}"/>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676AB025-2EDE-4644-992F-E2F3BDFA2802}"/>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EB090BD7-C0F8-475F-B2F3-7A3CC205149C}"/>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2DB984CC-69FA-4803-BC00-B504957B7C2B}"/>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E1EA4090-FF5F-4357-8DAF-68408383BC2C}"/>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85C43AB9-8663-420D-A67E-5B9ED4A5AC28}"/>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9574AF73-2DD8-4772-B9A8-3554D5552172}"/>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76C6C1BE-8FEF-44E3-AC9F-BC7C980D88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37351F69-4A4C-4E36-B896-DAD68D04DD86}"/>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10B7597A-B9C7-4652-8579-9BA1A7494E20}"/>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507025E6-3953-4606-9F03-D3EFA8A58C51}"/>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D8D76786-DF91-454E-9801-A5FA9DFBAD09}"/>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68369431-C30A-4A42-A568-818A33CDFEF4}"/>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0BA65A39-59A5-4892-B348-CA50ACC1186D}"/>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B4518FA3-FAF0-4656-ABFF-B4F5D2D360D5}"/>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F38602C8-9211-4560-83D6-443E7CFEFAE9}"/>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6AF810F0-B5F4-4E55-8B76-97A944D2A8CC}"/>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EF91EA6D-E4B8-4603-A6C6-9BD2F2F0CB89}"/>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989E9A3B-08C1-4C46-8D9F-D91F125B559F}"/>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FF161B70-82D9-46CE-A778-23DC0F463366}"/>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9CD1C317-275E-4CDF-B11B-7B36F225B736}"/>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FD7223C1-5BF5-42D1-81E7-34652644F10A}"/>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236F2045-54E7-48D0-A54B-8A9EB548EDAE}"/>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6D7547D9-D92E-4172-9F8D-AE54030B2773}"/>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42C0B228-A7B0-4D1C-B030-4D015B5E0145}"/>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7F7B3370-EA55-4FFB-A303-6892220FD49D}"/>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A1F2966B-EFBF-427A-872C-75E893B88A48}"/>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E13B0867-314B-4D73-9720-1CB71BC6F4FC}"/>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A5016A93-DD7B-439C-9066-5ED73EF8CD3A}"/>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1D11DC4C-EBC4-4D86-ADBA-CC7C18D15052}"/>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F594FF8D-FCCA-4A4D-B621-89A2BAB8957C}"/>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1F7204B0-1DE6-415A-BA59-34886BCB238A}"/>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2D117487-B4B1-4F7F-BC81-4F949C941190}"/>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17806EB0-7BF9-482E-A2C3-B7C0E68B6A52}"/>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C889D0AD-24A6-4071-80C7-E911E7E557B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F7A476A3-D4EB-4613-8DB0-2E87CAEEC4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9ABF2370-0783-4F71-83C5-6B8A0C20CCFB}"/>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EC4892B3-627A-458F-89F2-34F62CE5B8C4}"/>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2AB972B5-D715-440B-B49E-FE3A95771803}"/>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99CBD4F0-EB1A-4F5C-B7D7-ABEC8222D5BF}"/>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3A010F8E-C71C-4FFE-9A45-40DD8A637569}"/>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198089B2-346E-4663-87A9-C0579B59C2AA}"/>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4EABEC3D-57F5-479B-A3D0-1A9070A1AFCB}"/>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E50A439C-7A91-4145-B901-4B79DAB37F5E}"/>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998B8A48-08CC-0D1B-A35B-ADFB2B41DFDC}"/>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77153EE4-8948-8E97-02F9-E809410B5A16}"/>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0B46F9BF-3CFD-C435-F2F3-DE244FAA4D83}"/>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1337218B-C5ED-2AE6-03D7-9FFDC6C924AF}"/>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A8A23D95-98A8-B855-17CA-B71E302C2A62}"/>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D772F9FA-33A4-71C5-F6BB-A311A6D61CFB}"/>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E3C4B9D3-F03F-3930-3C2E-66C172A04496}"/>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B2012C03-4D9B-F8B4-DAED-F037450F0E12}"/>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78926616-4BB4-4263-BFF0-D84E169AF760}"/>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977EA0EE-24BE-1B88-D903-6186F7A76D04}"/>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E17BE6D0-32EB-8D4F-7CCE-EBD5BF871BC9}"/>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E86FF802-09BC-8B6C-3381-3016DB5F5D39}"/>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0EDDBC86-7BD4-2396-1590-2C5965F1958D}"/>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A4C57780-6ADC-B0D1-076A-8A79DDB57EC3}"/>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3945090B-3C61-0E40-5677-D4B47576E3CC}"/>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26939E78-55A7-8C58-3B7E-A239F417DF33}"/>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CAA50F5D-4C52-F579-7862-AF833FB5FF44}"/>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6BFE21D9-D94A-A20D-3823-DAEC14DA6D03}"/>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E00EFF19-6254-FCB4-C5C6-F52625445D17}"/>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8D90AD9-F4D8-4FFB-98E9-2D4A209AEC15}"/>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CA298A4D-5462-48A5-9D5C-416B98BC7E3B}"/>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1FFCC79B-9C6A-411D-B840-E4DEC5938C4B}"/>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599EF7DF-E2ED-4EE8-9940-0D3A663CED90}"/>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AFDEB61C-AB3C-4396-824B-9F566F8B48DF}"/>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9D3A7D82-E152-4BC5-80EE-412A70BE2039}"/>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B3803FF7-1AC1-4382-A6D7-F14451E1DAE7}"/>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10F87DEC-720C-4E24-A40A-C6D153B6D369}"/>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614DE790-10FF-4158-9601-666ED99E1E1A}"/>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1A61C6A6-32F2-4E4E-9DB4-409CBDBAC151}"/>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E273EAF5-45F3-ABB1-0350-07BB57EADC6D}"/>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018ED0B1-F4F3-E2F0-124C-A23CDBD27B3B}"/>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56D7D3C1-27AB-6CD2-50B0-BBE0B36E082F}"/>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BF07739D-21DE-E2CE-2321-8250EDB4B1B2}"/>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99714698-90C9-98D7-53C6-83CC4A5AA90D}"/>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9FBA92BC-9FEF-4D3B-B055-A0798F0FE1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345A702E-65C0-4946-AB6A-59686AD7666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EA5A9844-BBA7-40F2-B851-CC2624F4EAB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F5AA3A19-36AB-4C7E-941A-152B482977D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829A33EC-F15A-4A79-AFA1-D8CBA3C5B4E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BEFFEA12-FA9F-486F-9995-70D2885AA7D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9403FD46-3731-44EC-9D6C-510FD0DDF73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48D6FBD8-D5AD-4DA9-9620-3D35A311BD5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A0B6F652-BECD-4603-BC72-D772E5B3928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D0E1AC98-3482-4655-8C41-2124AAF24B5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D05322DC-F564-4249-AC8E-6B34ED62089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C08C728D-44A0-4D66-B33C-8ABB5C9BB65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A6601D80-B232-48F2-871D-9CD13673910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6E4E2A69-E3B0-44E9-9AA4-18BAE1929CD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8F81464B-8BEA-4153-8DDF-541101DAF97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5CC0BC57-4606-455C-AAD7-7F47A85EA79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90B5A7CA-4965-4837-A4A3-4E4CB431EEDA}"/>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52BA6E54-A8C5-417B-B7CF-F0A153B418D6}"/>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8566DB2E-CC10-4BCC-843C-84E5D5056883}"/>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4F321EC6-F1E4-4E1E-A2EC-40936C5D508A}"/>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880946DB-9AAB-4DC2-BA24-67F77F4EB62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B539F0BC-E317-4833-8FD6-AC2B501303BF}"/>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5ECC9AC9-485D-49C4-9085-79F9D18199BB}"/>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99AEDA34-2C1F-4883-B8C7-D5BB30CFB2E0}"/>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0558D0C8-A988-4199-968E-BCF52C70F64F}"/>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EE6F3171-1146-4CBA-96FE-7F702CD1DD7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42D85B21-747F-491C-8394-8D1BF06F2138}"/>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44E8548F-554D-5318-D7AF-ECBB206C57D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E4A4864B-6AEB-A5D9-6840-946EB6A284C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353EDA5B-AED5-8367-DEE2-203AACBE66C4}"/>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19AD274D-3705-0D80-66F2-E83E7B350CA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5A9CE8EE-837C-5BAA-C0A5-99BB7543580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D606E23A-76A7-DC7B-B482-83C48336B1E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0C9CC385-6238-407B-9A11-7A698168CC99}"/>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CA0AE148-44BD-BCFD-10FD-64C75EC7457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C4FCE3D9-C31A-38E6-9B29-C9FF7DFD5DC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76BE1578-7434-18AD-2B7D-189BC832B03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8049FE1B-8081-D3A4-E97A-D040C8C77C8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DC4E89BA-73D0-BE6E-12F0-127AB8FF7D3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597FB93E-5A80-69A4-7B5D-CAD4C11DD0F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0A89B652-D98C-4ED1-A580-1A8E4E5A5825}"/>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B3F6BAF2-5CD7-749F-4FBB-6089A20A4DBF}"/>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DD68640A-8B40-52E0-84E6-88FB6476FA97}"/>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E8BA0468-B286-B5FC-F80F-F5A25CBA62A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3840742A-F219-FEAD-B7AA-AB44B5F8C2D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A341FC04-D03F-CAFC-F8E5-1FFB3647571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53099E1F-CB9A-B545-2C83-AE9E089EEA7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3C020401-64AF-4AB3-1DDC-CC6279B8F5C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26E58D50-8060-0650-704D-F441B461BF6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AE3CABB4-5BD3-45AC-B75D-FDECD6913392}"/>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5831CE92-FB37-157B-B771-EB950878105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9558F283-8BEF-CB4D-4E36-A1039F99025B}"/>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53ECE24D-E827-55A2-CEA0-B26B98FBC68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7FE51876-D1FB-F6ED-274D-9563CBCAC78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FAECD8D2-8937-ED28-DCA8-F8FD2E96170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C0D277E3-047D-8620-9643-C3A8A004E42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AD9CC7C8-E54C-4BDD-F202-C240C87E6E4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C66D371B-4FC9-247D-F01A-AE56A48EF9E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33E0A6695E8811F1.xlsx" TargetMode="External"/><Relationship Id="rId1" Type="http://schemas.openxmlformats.org/officeDocument/2006/relationships/externalLinkPath" Target="file:///C:\Users\1340386\AppData\Local\Temp\IWB33E0A6695E88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43.325604504802918</v>
          </cell>
          <cell r="Y16">
            <v>9.2826247070639436</v>
          </cell>
          <cell r="AB16">
            <v>466.73872823742147</v>
          </cell>
          <cell r="AC16">
            <v>100</v>
          </cell>
          <cell r="AD16">
            <v>100</v>
          </cell>
          <cell r="AE16">
            <v>100</v>
          </cell>
          <cell r="AF16">
            <v>100</v>
          </cell>
          <cell r="AG16">
            <v>100</v>
          </cell>
        </row>
        <row r="17">
          <cell r="W17" t="str">
            <v>2. Multiple Concerns</v>
          </cell>
          <cell r="X17">
            <v>40.460417356740642</v>
          </cell>
          <cell r="Y17">
            <v>11.834482758620691</v>
          </cell>
          <cell r="AB17">
            <v>100</v>
          </cell>
          <cell r="AC17">
            <v>341.88581099809977</v>
          </cell>
          <cell r="AD17">
            <v>100</v>
          </cell>
          <cell r="AE17">
            <v>100</v>
          </cell>
          <cell r="AF17">
            <v>100</v>
          </cell>
          <cell r="AG17">
            <v>100</v>
          </cell>
        </row>
        <row r="18">
          <cell r="W18" t="str">
            <v>3. Unhealthy Traits</v>
          </cell>
          <cell r="X18">
            <v>13.216296787015569</v>
          </cell>
          <cell r="Y18">
            <v>14.547572815533979</v>
          </cell>
          <cell r="AB18">
            <v>100</v>
          </cell>
          <cell r="AC18">
            <v>100</v>
          </cell>
          <cell r="AD18">
            <v>90.848810001508525</v>
          </cell>
          <cell r="AE18">
            <v>100</v>
          </cell>
          <cell r="AF18">
            <v>100</v>
          </cell>
          <cell r="AG18">
            <v>100</v>
          </cell>
        </row>
        <row r="19">
          <cell r="W19" t="str">
            <v>4. Healthy Behaviours</v>
          </cell>
          <cell r="X19">
            <v>0.76184166942696252</v>
          </cell>
          <cell r="Y19">
            <v>28.985068630733181</v>
          </cell>
          <cell r="AB19">
            <v>100</v>
          </cell>
          <cell r="AC19">
            <v>100</v>
          </cell>
          <cell r="AD19">
            <v>100</v>
          </cell>
          <cell r="AE19">
            <v>2.6283935330040018</v>
          </cell>
          <cell r="AF19">
            <v>100</v>
          </cell>
          <cell r="AG19">
            <v>100</v>
          </cell>
        </row>
        <row r="20">
          <cell r="W20" t="str">
            <v>5. Fit and Well</v>
          </cell>
          <cell r="X20">
            <v>1.9211659489897317</v>
          </cell>
          <cell r="Y20">
            <v>33.835420154000666</v>
          </cell>
          <cell r="AB20">
            <v>100</v>
          </cell>
          <cell r="AC20">
            <v>100</v>
          </cell>
          <cell r="AD20">
            <v>100</v>
          </cell>
          <cell r="AE20">
            <v>100</v>
          </cell>
          <cell r="AF20">
            <v>5.6779727878229851</v>
          </cell>
          <cell r="AG20">
            <v>100</v>
          </cell>
        </row>
        <row r="21">
          <cell r="W21" t="str">
            <v>7. Not Private Households</v>
          </cell>
          <cell r="X21">
            <v>0.31467373302418017</v>
          </cell>
          <cell r="Y21">
            <v>1.5148309340475392</v>
          </cell>
          <cell r="AB21">
            <v>100</v>
          </cell>
          <cell r="AC21">
            <v>100</v>
          </cell>
          <cell r="AD21">
            <v>100</v>
          </cell>
          <cell r="AE21">
            <v>100</v>
          </cell>
          <cell r="AF21">
            <v>100</v>
          </cell>
          <cell r="AG21">
            <v>20.772861574947537</v>
          </cell>
        </row>
      </sheetData>
      <sheetData sheetId="1">
        <row r="16">
          <cell r="Z16">
            <v>604.62260356153502</v>
          </cell>
          <cell r="AA16">
            <v>100</v>
          </cell>
          <cell r="AB16">
            <v>100</v>
          </cell>
          <cell r="AC16">
            <v>100</v>
          </cell>
          <cell r="AD16">
            <v>100</v>
          </cell>
          <cell r="AE16">
            <v>100</v>
          </cell>
        </row>
        <row r="17">
          <cell r="Z17">
            <v>456.87885408325019</v>
          </cell>
          <cell r="AA17">
            <v>100</v>
          </cell>
          <cell r="AB17">
            <v>100</v>
          </cell>
          <cell r="AC17">
            <v>100</v>
          </cell>
          <cell r="AD17">
            <v>100</v>
          </cell>
          <cell r="AE17">
            <v>100</v>
          </cell>
        </row>
        <row r="18">
          <cell r="Z18">
            <v>984.19309286797659</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112.51054958437943</v>
          </cell>
          <cell r="AA20">
            <v>100</v>
          </cell>
          <cell r="AB20">
            <v>100</v>
          </cell>
          <cell r="AC20">
            <v>100</v>
          </cell>
          <cell r="AD20">
            <v>100</v>
          </cell>
          <cell r="AE20">
            <v>100</v>
          </cell>
        </row>
        <row r="21">
          <cell r="Z21">
            <v>100</v>
          </cell>
          <cell r="AA21">
            <v>362.30528401224552</v>
          </cell>
          <cell r="AB21">
            <v>100</v>
          </cell>
          <cell r="AC21">
            <v>100</v>
          </cell>
          <cell r="AD21">
            <v>100</v>
          </cell>
          <cell r="AE21">
            <v>100</v>
          </cell>
        </row>
        <row r="22">
          <cell r="Z22">
            <v>100</v>
          </cell>
          <cell r="AA22">
            <v>171.30579784947363</v>
          </cell>
          <cell r="AB22">
            <v>100</v>
          </cell>
          <cell r="AC22">
            <v>100</v>
          </cell>
          <cell r="AD22">
            <v>100</v>
          </cell>
          <cell r="AE22">
            <v>100</v>
          </cell>
        </row>
        <row r="23">
          <cell r="Z23">
            <v>100</v>
          </cell>
          <cell r="AA23">
            <v>250.30943935335429</v>
          </cell>
          <cell r="AB23">
            <v>100</v>
          </cell>
          <cell r="AC23">
            <v>100</v>
          </cell>
          <cell r="AD23">
            <v>100</v>
          </cell>
          <cell r="AE23">
            <v>100</v>
          </cell>
        </row>
        <row r="24">
          <cell r="Z24">
            <v>100</v>
          </cell>
          <cell r="AA24">
            <v>418.38529194207814</v>
          </cell>
          <cell r="AB24">
            <v>100</v>
          </cell>
          <cell r="AC24">
            <v>100</v>
          </cell>
          <cell r="AD24">
            <v>100</v>
          </cell>
          <cell r="AE24">
            <v>100</v>
          </cell>
        </row>
        <row r="25">
          <cell r="Z25">
            <v>100</v>
          </cell>
          <cell r="AA25">
            <v>100</v>
          </cell>
          <cell r="AB25">
            <v>164.58138580815887</v>
          </cell>
          <cell r="AC25">
            <v>100</v>
          </cell>
          <cell r="AD25">
            <v>100</v>
          </cell>
          <cell r="AE25">
            <v>100</v>
          </cell>
        </row>
        <row r="26">
          <cell r="Z26">
            <v>100</v>
          </cell>
          <cell r="AA26">
            <v>100</v>
          </cell>
          <cell r="AB26">
            <v>106.64173181170258</v>
          </cell>
          <cell r="AC26">
            <v>100</v>
          </cell>
          <cell r="AD26">
            <v>100</v>
          </cell>
          <cell r="AE26">
            <v>100</v>
          </cell>
        </row>
        <row r="27">
          <cell r="Z27">
            <v>100</v>
          </cell>
          <cell r="AA27">
            <v>100</v>
          </cell>
          <cell r="AB27">
            <v>0</v>
          </cell>
          <cell r="AC27">
            <v>100</v>
          </cell>
          <cell r="AD27">
            <v>100</v>
          </cell>
          <cell r="AE27">
            <v>100</v>
          </cell>
        </row>
        <row r="28">
          <cell r="Z28">
            <v>100</v>
          </cell>
          <cell r="AA28">
            <v>100</v>
          </cell>
          <cell r="AB28">
            <v>110.25108027944231</v>
          </cell>
          <cell r="AC28">
            <v>100</v>
          </cell>
          <cell r="AD28">
            <v>100</v>
          </cell>
          <cell r="AE28">
            <v>100</v>
          </cell>
        </row>
        <row r="29">
          <cell r="Z29">
            <v>100</v>
          </cell>
          <cell r="AA29">
            <v>100</v>
          </cell>
          <cell r="AB29">
            <v>74.40597831351775</v>
          </cell>
          <cell r="AC29">
            <v>100</v>
          </cell>
          <cell r="AD29">
            <v>100</v>
          </cell>
          <cell r="AE29">
            <v>100</v>
          </cell>
        </row>
        <row r="30">
          <cell r="Z30">
            <v>100</v>
          </cell>
          <cell r="AA30">
            <v>100</v>
          </cell>
          <cell r="AB30">
            <v>100</v>
          </cell>
          <cell r="AC30">
            <v>7.0086392677842637</v>
          </cell>
          <cell r="AD30">
            <v>100</v>
          </cell>
          <cell r="AE30">
            <v>100</v>
          </cell>
        </row>
        <row r="31">
          <cell r="Z31">
            <v>100</v>
          </cell>
          <cell r="AA31">
            <v>100</v>
          </cell>
          <cell r="AB31">
            <v>100</v>
          </cell>
          <cell r="AC31">
            <v>0</v>
          </cell>
          <cell r="AD31">
            <v>100</v>
          </cell>
          <cell r="AE31">
            <v>100</v>
          </cell>
        </row>
        <row r="32">
          <cell r="Z32">
            <v>100</v>
          </cell>
          <cell r="AA32">
            <v>100</v>
          </cell>
          <cell r="AB32">
            <v>100</v>
          </cell>
          <cell r="AC32">
            <v>5.9801672060356577</v>
          </cell>
          <cell r="AD32">
            <v>100</v>
          </cell>
          <cell r="AE32">
            <v>100</v>
          </cell>
        </row>
        <row r="33">
          <cell r="Z33">
            <v>100</v>
          </cell>
          <cell r="AA33">
            <v>100</v>
          </cell>
          <cell r="AB33">
            <v>100</v>
          </cell>
          <cell r="AC33">
            <v>0</v>
          </cell>
          <cell r="AD33">
            <v>100</v>
          </cell>
          <cell r="AE33">
            <v>100</v>
          </cell>
        </row>
        <row r="34">
          <cell r="Z34">
            <v>100</v>
          </cell>
          <cell r="AA34">
            <v>100</v>
          </cell>
          <cell r="AB34">
            <v>100</v>
          </cell>
          <cell r="AC34">
            <v>0</v>
          </cell>
          <cell r="AD34">
            <v>100</v>
          </cell>
          <cell r="AE34">
            <v>100</v>
          </cell>
        </row>
        <row r="35">
          <cell r="Z35">
            <v>100</v>
          </cell>
          <cell r="AA35">
            <v>100</v>
          </cell>
          <cell r="AB35">
            <v>100</v>
          </cell>
          <cell r="AC35">
            <v>100</v>
          </cell>
          <cell r="AD35">
            <v>26.863553126245932</v>
          </cell>
          <cell r="AE35">
            <v>100</v>
          </cell>
        </row>
        <row r="36">
          <cell r="Z36">
            <v>100</v>
          </cell>
          <cell r="AA36">
            <v>100</v>
          </cell>
          <cell r="AB36">
            <v>100</v>
          </cell>
          <cell r="AC36">
            <v>100</v>
          </cell>
          <cell r="AD36">
            <v>0</v>
          </cell>
          <cell r="AE36">
            <v>100</v>
          </cell>
        </row>
        <row r="37">
          <cell r="Z37">
            <v>100</v>
          </cell>
          <cell r="AA37">
            <v>100</v>
          </cell>
          <cell r="AB37">
            <v>100</v>
          </cell>
          <cell r="AC37">
            <v>100</v>
          </cell>
          <cell r="AD37">
            <v>0</v>
          </cell>
          <cell r="AE37">
            <v>100</v>
          </cell>
        </row>
        <row r="38">
          <cell r="Z38">
            <v>100</v>
          </cell>
          <cell r="AA38">
            <v>100</v>
          </cell>
          <cell r="AB38">
            <v>100</v>
          </cell>
          <cell r="AC38">
            <v>100</v>
          </cell>
          <cell r="AD38">
            <v>12.858262827885703</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164.55364855448639</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300</v>
          </cell>
          <cell r="Y17">
            <v>8.0821464060947346</v>
          </cell>
        </row>
        <row r="18">
          <cell r="W18" t="str">
            <v>1.2</v>
          </cell>
          <cell r="X18">
            <v>300</v>
          </cell>
          <cell r="Y18">
            <v>20</v>
          </cell>
        </row>
        <row r="19">
          <cell r="W19" t="str">
            <v>1.3</v>
          </cell>
          <cell r="X19">
            <v>300</v>
          </cell>
          <cell r="Y19">
            <v>12.520702219277908</v>
          </cell>
        </row>
        <row r="20">
          <cell r="W20" t="str">
            <v>1.4</v>
          </cell>
          <cell r="X20">
            <v>0</v>
          </cell>
          <cell r="Y20">
            <v>0</v>
          </cell>
        </row>
        <row r="21">
          <cell r="W21" t="str">
            <v>1.5</v>
          </cell>
          <cell r="X21">
            <v>112.51054958437943</v>
          </cell>
          <cell r="Y21">
            <v>1.2918184829413715</v>
          </cell>
        </row>
        <row r="22">
          <cell r="W22" t="str">
            <v>2.6</v>
          </cell>
          <cell r="X22">
            <v>300</v>
          </cell>
          <cell r="Y22">
            <v>8.7943027492547206</v>
          </cell>
        </row>
        <row r="23">
          <cell r="W23" t="str">
            <v>2.7</v>
          </cell>
          <cell r="X23">
            <v>171.30579784947363</v>
          </cell>
          <cell r="Y23">
            <v>2.2027161311692613</v>
          </cell>
        </row>
        <row r="24">
          <cell r="W24" t="str">
            <v>2.8</v>
          </cell>
          <cell r="X24">
            <v>250.30943935335429</v>
          </cell>
          <cell r="Y24">
            <v>6.7240808214640611</v>
          </cell>
        </row>
        <row r="25">
          <cell r="W25" t="str">
            <v>2.9</v>
          </cell>
          <cell r="X25">
            <v>300</v>
          </cell>
          <cell r="Y25">
            <v>20</v>
          </cell>
        </row>
        <row r="26">
          <cell r="W26" t="str">
            <v>3.10</v>
          </cell>
          <cell r="X26">
            <v>164.58138580815887</v>
          </cell>
          <cell r="Y26">
            <v>3.991387876780391</v>
          </cell>
        </row>
        <row r="27">
          <cell r="W27" t="str">
            <v>3.11</v>
          </cell>
          <cell r="X27">
            <v>106.64173181170258</v>
          </cell>
          <cell r="Y27">
            <v>3.6104670420669094</v>
          </cell>
        </row>
        <row r="28">
          <cell r="W28" t="str">
            <v>3.12</v>
          </cell>
          <cell r="X28">
            <v>0</v>
          </cell>
          <cell r="Y28">
            <v>0</v>
          </cell>
        </row>
        <row r="29">
          <cell r="W29" t="str">
            <v>3.13</v>
          </cell>
          <cell r="X29">
            <v>110.25108027944231</v>
          </cell>
          <cell r="Y29">
            <v>3.0142431268631995</v>
          </cell>
        </row>
        <row r="30">
          <cell r="W30" t="str">
            <v>3.14</v>
          </cell>
          <cell r="X30">
            <v>74.40597831351775</v>
          </cell>
          <cell r="Y30">
            <v>2.6001987413050678</v>
          </cell>
        </row>
        <row r="31">
          <cell r="W31" t="str">
            <v>4.15</v>
          </cell>
          <cell r="X31">
            <v>7.0086392677842637</v>
          </cell>
          <cell r="Y31">
            <v>0.38092083471348126</v>
          </cell>
        </row>
        <row r="32">
          <cell r="W32" t="str">
            <v>4.16</v>
          </cell>
          <cell r="X32">
            <v>0</v>
          </cell>
          <cell r="Y32">
            <v>0</v>
          </cell>
        </row>
        <row r="33">
          <cell r="W33" t="str">
            <v>4.17</v>
          </cell>
          <cell r="X33">
            <v>5.9801672060356577</v>
          </cell>
          <cell r="Y33">
            <v>0.38092083471348126</v>
          </cell>
        </row>
        <row r="34">
          <cell r="W34" t="str">
            <v>4.18</v>
          </cell>
          <cell r="X34">
            <v>0</v>
          </cell>
          <cell r="Y34">
            <v>0</v>
          </cell>
        </row>
        <row r="35">
          <cell r="W35" t="str">
            <v>4.19</v>
          </cell>
          <cell r="X35">
            <v>0</v>
          </cell>
          <cell r="Y35">
            <v>0</v>
          </cell>
        </row>
        <row r="36">
          <cell r="W36" t="str">
            <v>5.20</v>
          </cell>
          <cell r="X36">
            <v>26.863553126245932</v>
          </cell>
          <cell r="Y36">
            <v>1.1262007287181186</v>
          </cell>
        </row>
        <row r="37">
          <cell r="W37" t="str">
            <v>5.21</v>
          </cell>
          <cell r="X37">
            <v>0</v>
          </cell>
          <cell r="Y37">
            <v>0</v>
          </cell>
        </row>
        <row r="38">
          <cell r="W38" t="str">
            <v>5.22</v>
          </cell>
          <cell r="X38">
            <v>0</v>
          </cell>
          <cell r="Y38">
            <v>0</v>
          </cell>
        </row>
        <row r="39">
          <cell r="W39" t="str">
            <v>5.23</v>
          </cell>
          <cell r="X39">
            <v>12.858262827885703</v>
          </cell>
          <cell r="Y39">
            <v>0.7949652202716132</v>
          </cell>
        </row>
        <row r="40">
          <cell r="W40" t="str">
            <v>5.24</v>
          </cell>
          <cell r="X40">
            <v>0</v>
          </cell>
          <cell r="Y40">
            <v>0</v>
          </cell>
        </row>
        <row r="41">
          <cell r="W41" t="str">
            <v>5.25</v>
          </cell>
          <cell r="X41">
            <v>0</v>
          </cell>
          <cell r="Y41">
            <v>0</v>
          </cell>
        </row>
      </sheetData>
      <sheetData sheetId="3">
        <row r="20">
          <cell r="Z20">
            <v>117.14171572942374</v>
          </cell>
        </row>
        <row r="21">
          <cell r="Z21">
            <v>113.34974637924473</v>
          </cell>
        </row>
        <row r="22">
          <cell r="Z22">
            <v>107.30084720951834</v>
          </cell>
        </row>
        <row r="23">
          <cell r="Z23">
            <v>109.1508031744344</v>
          </cell>
        </row>
        <row r="24">
          <cell r="Z24">
            <v>101.86720360226109</v>
          </cell>
        </row>
        <row r="25">
          <cell r="Z25">
            <v>92.466831501070317</v>
          </cell>
        </row>
        <row r="26">
          <cell r="Z26">
            <v>85.643432071874173</v>
          </cell>
        </row>
        <row r="27">
          <cell r="Z27">
            <v>77.972216055543655</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EAC92-C05A-4F4D-AF3B-E9DC238ED855}">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Wolverham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2616</v>
      </c>
      <c r="L16" s="63">
        <f>'Input Sheet'!$H$77</f>
        <v>43.325604504802918</v>
      </c>
      <c r="M16" s="62">
        <f>'Input Sheet'!$I$77</f>
        <v>34659</v>
      </c>
      <c r="N16" s="63">
        <f>'Input Sheet'!$J$77</f>
        <v>9.2826247070639436</v>
      </c>
      <c r="O16" s="63">
        <f>'Input Sheet'!$K$77</f>
        <v>7.5478230762572496</v>
      </c>
      <c r="P16" s="63">
        <f>'Input Sheet'!$L$77</f>
        <v>91.157726875436197</v>
      </c>
      <c r="Q16" s="62">
        <f>'Input Sheet'!$M$77</f>
        <v>466.73872823742147</v>
      </c>
      <c r="R16" s="39"/>
      <c r="S16" s="39"/>
      <c r="T16" s="39"/>
      <c r="U16" s="22"/>
      <c r="V16" s="5"/>
      <c r="W16" s="53" t="str">
        <f>'Input Sheet'!$S77</f>
        <v>1. Serious Challenges</v>
      </c>
      <c r="X16" s="64">
        <f>'Input Sheet'!$U77</f>
        <v>43.325604504802918</v>
      </c>
      <c r="Y16" s="64">
        <f>'Input Sheet'!$W77</f>
        <v>9.2826247070639436</v>
      </c>
      <c r="Z16" s="10"/>
      <c r="AA16" s="10"/>
      <c r="AB16" s="52">
        <f>IF((LEFT($E16,2)=AB$13),$Q16,100)</f>
        <v>466.73872823742147</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2443</v>
      </c>
      <c r="L17" s="63">
        <f>'Input Sheet'!$H$78</f>
        <v>40.460417356740642</v>
      </c>
      <c r="M17" s="62">
        <f>'Input Sheet'!$I$78</f>
        <v>44187</v>
      </c>
      <c r="N17" s="63">
        <f>'Input Sheet'!$J$78</f>
        <v>11.834482758620691</v>
      </c>
      <c r="O17" s="63">
        <f>'Input Sheet'!$K$78</f>
        <v>5.5287754316880529</v>
      </c>
      <c r="P17" s="63">
        <f>'Input Sheet'!$L$78</f>
        <v>68.862408535892754</v>
      </c>
      <c r="Q17" s="62">
        <f>'Input Sheet'!$M$78</f>
        <v>341.88581099809977</v>
      </c>
      <c r="R17" s="39"/>
      <c r="S17" s="39"/>
      <c r="T17" s="39"/>
      <c r="U17" s="22"/>
      <c r="V17" s="65"/>
      <c r="W17" s="53" t="str">
        <f>'Input Sheet'!$S78</f>
        <v>2. Multiple Concerns</v>
      </c>
      <c r="X17" s="64">
        <f>'Input Sheet'!$U78</f>
        <v>40.460417356740642</v>
      </c>
      <c r="Y17" s="64">
        <f>'Input Sheet'!$W78</f>
        <v>11.834482758620691</v>
      </c>
      <c r="Z17" s="10"/>
      <c r="AA17" s="10"/>
      <c r="AB17" s="52">
        <f>IF((LEFT($E17,2)=AB$13),$Q17,100)</f>
        <v>100</v>
      </c>
      <c r="AC17" s="52">
        <f>IF((LEFT($E17,2)=AC$13),$Q17,100)</f>
        <v>341.88581099809977</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798</v>
      </c>
      <c r="L18" s="63">
        <f>'Input Sheet'!$H$79</f>
        <v>13.216296787015569</v>
      </c>
      <c r="M18" s="62">
        <f>'Input Sheet'!$I$79</f>
        <v>54317</v>
      </c>
      <c r="N18" s="63">
        <f>'Input Sheet'!$J$79</f>
        <v>14.547572815533979</v>
      </c>
      <c r="O18" s="63">
        <f>'Input Sheet'!$K$79</f>
        <v>1.4691533037538891</v>
      </c>
      <c r="P18" s="63">
        <f>'Input Sheet'!$L$79</f>
        <v>-2.9339803106958584</v>
      </c>
      <c r="Q18" s="62">
        <f>'Input Sheet'!$M$79</f>
        <v>90.848810001508525</v>
      </c>
      <c r="R18" s="39"/>
      <c r="S18" s="39"/>
      <c r="T18" s="39"/>
      <c r="U18" s="22"/>
      <c r="V18" s="66"/>
      <c r="W18" s="53" t="str">
        <f>'Input Sheet'!$S79</f>
        <v>3. Unhealthy Traits</v>
      </c>
      <c r="X18" s="64">
        <f>'Input Sheet'!$U79</f>
        <v>13.216296787015569</v>
      </c>
      <c r="Y18" s="64">
        <f>'Input Sheet'!$W79</f>
        <v>14.547572815533979</v>
      </c>
      <c r="Z18" s="10"/>
      <c r="AA18" s="10"/>
      <c r="AB18" s="52">
        <f t="shared" si="0"/>
        <v>100</v>
      </c>
      <c r="AC18" s="52">
        <f t="shared" si="0"/>
        <v>100</v>
      </c>
      <c r="AD18" s="52">
        <f>IF((LEFT($E18,2)=AD$13),$Q18,100)</f>
        <v>90.848810001508525</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46</v>
      </c>
      <c r="L19" s="63">
        <f>'Input Sheet'!$H$80</f>
        <v>0.76184166942696252</v>
      </c>
      <c r="M19" s="62">
        <f>'Input Sheet'!$I$80</f>
        <v>108223</v>
      </c>
      <c r="N19" s="63">
        <f>'Input Sheet'!$J$80</f>
        <v>28.985068630733181</v>
      </c>
      <c r="O19" s="63">
        <f>'Input Sheet'!$K$80</f>
        <v>4.2504827994049324E-2</v>
      </c>
      <c r="P19" s="63">
        <f>'Input Sheet'!$L$80</f>
        <v>-48.338283025072926</v>
      </c>
      <c r="Q19" s="62">
        <f>'Input Sheet'!$M$80</f>
        <v>2.6283935330040018</v>
      </c>
      <c r="R19" s="39"/>
      <c r="S19" s="39"/>
      <c r="T19" s="39"/>
      <c r="U19" s="22"/>
      <c r="V19" s="66"/>
      <c r="W19" s="53" t="str">
        <f>'Input Sheet'!$S80</f>
        <v>4. Healthy Behaviours</v>
      </c>
      <c r="X19" s="64">
        <f>'Input Sheet'!$U80</f>
        <v>0.76184166942696252</v>
      </c>
      <c r="Y19" s="64">
        <f>'Input Sheet'!$W80</f>
        <v>28.985068630733181</v>
      </c>
      <c r="Z19" s="10"/>
      <c r="AA19" s="10"/>
      <c r="AB19" s="52">
        <f t="shared" si="0"/>
        <v>100</v>
      </c>
      <c r="AC19" s="52">
        <f t="shared" si="0"/>
        <v>100</v>
      </c>
      <c r="AD19" s="52">
        <f t="shared" si="0"/>
        <v>100</v>
      </c>
      <c r="AE19" s="52">
        <f>IF((LEFT($E19,2)=AE$13),$Q19,100)</f>
        <v>2.6283935330040018</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116</v>
      </c>
      <c r="L20" s="63">
        <f>'Input Sheet'!$H$81</f>
        <v>1.9211659489897317</v>
      </c>
      <c r="M20" s="62">
        <f>'Input Sheet'!$I$81</f>
        <v>126333</v>
      </c>
      <c r="N20" s="63">
        <f>'Input Sheet'!$J$81</f>
        <v>33.835420154000666</v>
      </c>
      <c r="O20" s="63">
        <f>'Input Sheet'!$K$81</f>
        <v>9.1820822746234154E-2</v>
      </c>
      <c r="P20" s="63">
        <f>'Input Sheet'!$L$81</f>
        <v>-52.41223600839384</v>
      </c>
      <c r="Q20" s="62">
        <f>'Input Sheet'!$M$81</f>
        <v>5.6779727878229851</v>
      </c>
      <c r="R20" s="39"/>
      <c r="S20" s="39"/>
      <c r="T20" s="39"/>
      <c r="U20" s="22"/>
      <c r="V20" s="66"/>
      <c r="W20" s="53" t="str">
        <f>'Input Sheet'!$S81</f>
        <v>5. Fit and Well</v>
      </c>
      <c r="X20" s="64">
        <f>'Input Sheet'!$U81</f>
        <v>1.9211659489897317</v>
      </c>
      <c r="Y20" s="64">
        <f>'Input Sheet'!$W81</f>
        <v>33.835420154000666</v>
      </c>
      <c r="Z20" s="6"/>
      <c r="AA20" s="6"/>
      <c r="AB20" s="52">
        <f t="shared" si="0"/>
        <v>100</v>
      </c>
      <c r="AC20" s="52">
        <f t="shared" si="0"/>
        <v>100</v>
      </c>
      <c r="AD20" s="52">
        <f t="shared" si="0"/>
        <v>100</v>
      </c>
      <c r="AE20" s="52">
        <f t="shared" si="0"/>
        <v>100</v>
      </c>
      <c r="AF20" s="52">
        <f>IF((LEFT($E20,2)=AF$13),$Q20,100)</f>
        <v>5.6779727878229851</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19</v>
      </c>
      <c r="L21" s="63">
        <f>'Input Sheet'!$H$82</f>
        <v>0.31467373302418017</v>
      </c>
      <c r="M21" s="62">
        <f>'Input Sheet'!$I$82</f>
        <v>5656</v>
      </c>
      <c r="N21" s="63">
        <f>'Input Sheet'!$J$82</f>
        <v>1.5148309340475392</v>
      </c>
      <c r="O21" s="63">
        <f>'Input Sheet'!$K$82</f>
        <v>0.33592644978783592</v>
      </c>
      <c r="P21" s="63">
        <f>'Input Sheet'!$L$82</f>
        <v>-7.6351432493286175</v>
      </c>
      <c r="Q21" s="62">
        <f>'Input Sheet'!$M$82</f>
        <v>20.772861574947537</v>
      </c>
      <c r="R21" s="39"/>
      <c r="S21" s="39"/>
      <c r="T21" s="39"/>
      <c r="U21" s="22"/>
      <c r="V21" s="66"/>
      <c r="W21" s="53" t="str">
        <f>'Input Sheet'!$S82</f>
        <v>7. Not Private Households</v>
      </c>
      <c r="X21" s="64">
        <f>'Input Sheet'!$U82</f>
        <v>0.31467373302418017</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20.772861574947537</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6038</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37496DB6-735C-4D8C-9C5A-19BBAED5540B}"/>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8499C-3332-44CD-88FF-93EA98E91AAE}">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Wolverham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488</v>
      </c>
      <c r="M16" s="121">
        <f>IF('Input Sheet'!$S$6=0,'Input Sheet'!H8,'Input Sheet'!H40)</f>
        <v>8.0821464060947346</v>
      </c>
      <c r="N16" s="120">
        <f>IF('Input Sheet'!$S$6=0,'Input Sheet'!I8,'Input Sheet'!I40)</f>
        <v>4991</v>
      </c>
      <c r="O16" s="121">
        <f>IF('Input Sheet'!$S$6=0,'Input Sheet'!J8,'Input Sheet'!J40)</f>
        <v>1.3367258118513559</v>
      </c>
      <c r="P16" s="121">
        <f>IF('Input Sheet'!$S$6=0,'Input Sheet'!K8,'Input Sheet'!K40)</f>
        <v>9.7775996794229609</v>
      </c>
      <c r="Q16" s="121">
        <f>IF('Input Sheet'!$S$6=0,'Input Sheet'!L8,'Input Sheet'!L40)</f>
        <v>45.641158513784305</v>
      </c>
      <c r="R16" s="62">
        <f>IF('Input Sheet'!$S$6=0,'Input Sheet'!M8,'Input Sheet'!M40)</f>
        <v>604.62260356153502</v>
      </c>
      <c r="S16" s="31"/>
      <c r="T16" s="31"/>
      <c r="U16" s="31"/>
      <c r="V16" s="22"/>
      <c r="W16" s="65"/>
      <c r="Y16" s="10"/>
      <c r="Z16" s="114">
        <f>IF((LEFT($E16,1)=Z$13),$R16,100)</f>
        <v>604.62260356153502</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1294</v>
      </c>
      <c r="M17" s="121">
        <f>IF('Input Sheet'!$S$6=0,'Input Sheet'!H9,'Input Sheet'!H41)</f>
        <v>21.430937396488904</v>
      </c>
      <c r="N17" s="120">
        <f>IF('Input Sheet'!$S$6=0,'Input Sheet'!I9,'Input Sheet'!I41)</f>
        <v>17514</v>
      </c>
      <c r="O17" s="121">
        <f>IF('Input Sheet'!$S$6=0,'Input Sheet'!J9,'Input Sheet'!J41)</f>
        <v>4.6907264814194845</v>
      </c>
      <c r="P17" s="121">
        <f>IF('Input Sheet'!$S$6=0,'Input Sheet'!K9,'Input Sheet'!K41)</f>
        <v>7.3883750142742954</v>
      </c>
      <c r="Q17" s="121">
        <f>IF('Input Sheet'!$S$6=0,'Input Sheet'!L9,'Input Sheet'!L41)</f>
        <v>61.520498424652899</v>
      </c>
      <c r="R17" s="62">
        <f>IF('Input Sheet'!$S$6=0,'Input Sheet'!M9,'Input Sheet'!M41)</f>
        <v>456.87885408325019</v>
      </c>
      <c r="S17" s="31"/>
      <c r="T17" s="31"/>
      <c r="U17" s="31"/>
      <c r="V17" s="22"/>
      <c r="W17" s="66"/>
      <c r="Y17" s="10"/>
      <c r="Z17" s="114">
        <f>IF((LEFT($E17,1)=Z$13),$R17,100)</f>
        <v>456.87885408325019</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756</v>
      </c>
      <c r="M18" s="121">
        <f>IF('Input Sheet'!$S$6=0,'Input Sheet'!H10,'Input Sheet'!H42)</f>
        <v>12.520702219277908</v>
      </c>
      <c r="N18" s="120">
        <f>IF('Input Sheet'!$S$6=0,'Input Sheet'!I10,'Input Sheet'!I42)</f>
        <v>4750</v>
      </c>
      <c r="O18" s="121">
        <f>IF('Input Sheet'!$S$6=0,'Input Sheet'!J10,'Input Sheet'!J42)</f>
        <v>1.2721794442584533</v>
      </c>
      <c r="P18" s="121">
        <f>IF('Input Sheet'!$S$6=0,'Input Sheet'!K10,'Input Sheet'!K42)</f>
        <v>15.91578947368421</v>
      </c>
      <c r="Q18" s="121">
        <f>IF('Input Sheet'!$S$6=0,'Input Sheet'!L10,'Input Sheet'!L42)</f>
        <v>77.991645675748359</v>
      </c>
      <c r="R18" s="62">
        <f>IF('Input Sheet'!$S$6=0,'Input Sheet'!M10,'Input Sheet'!M42)</f>
        <v>984.19309286797659</v>
      </c>
      <c r="S18" s="31"/>
      <c r="T18" s="31"/>
      <c r="U18" s="31"/>
      <c r="V18" s="22"/>
      <c r="W18" s="66"/>
      <c r="Y18" s="10"/>
      <c r="Z18" s="114">
        <f>IF((LEFT($E18,1)=Z$13),$R18,100)</f>
        <v>984.19309286797659</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-7.1295600293421133</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78</v>
      </c>
      <c r="M20" s="121">
        <f>IF('Input Sheet'!$S$6=0,'Input Sheet'!H12,'Input Sheet'!H44)</f>
        <v>1.2918184829413715</v>
      </c>
      <c r="N20" s="120">
        <f>IF('Input Sheet'!$S$6=0,'Input Sheet'!I12,'Input Sheet'!I44)</f>
        <v>4287</v>
      </c>
      <c r="O20" s="121">
        <f>IF('Input Sheet'!$S$6=0,'Input Sheet'!J12,'Input Sheet'!J44)</f>
        <v>1.148175426849682</v>
      </c>
      <c r="P20" s="121">
        <f>IF('Input Sheet'!$S$6=0,'Input Sheet'!K12,'Input Sheet'!K44)</f>
        <v>1.819454163750875</v>
      </c>
      <c r="Q20" s="121">
        <f>IF('Input Sheet'!$S$6=0,'Input Sheet'!L12,'Input Sheet'!L44)</f>
        <v>1.0476946396650386</v>
      </c>
      <c r="R20" s="62">
        <f>IF('Input Sheet'!$S$6=0,'Input Sheet'!M12,'Input Sheet'!M44)</f>
        <v>112.51054958437943</v>
      </c>
      <c r="S20" s="31"/>
      <c r="T20" s="31"/>
      <c r="U20" s="31"/>
      <c r="V20" s="22"/>
      <c r="W20" s="66"/>
      <c r="Z20" s="114">
        <f>IF((LEFT($E20,1)=Z$13),$R20,100)</f>
        <v>112.51054958437943</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531</v>
      </c>
      <c r="M21" s="121">
        <f>IF('Input Sheet'!$S$6=0,'Input Sheet'!H13,'Input Sheet'!H45)</f>
        <v>8.7943027492547206</v>
      </c>
      <c r="N21" s="120">
        <f>IF('Input Sheet'!$S$6=0,'Input Sheet'!I13,'Input Sheet'!I45)</f>
        <v>9063</v>
      </c>
      <c r="O21" s="121">
        <f>IF('Input Sheet'!$S$6=0,'Input Sheet'!J13,'Input Sheet'!J45)</f>
        <v>2.4273183796451292</v>
      </c>
      <c r="P21" s="121">
        <f>IF('Input Sheet'!$S$6=0,'Input Sheet'!K13,'Input Sheet'!K45)</f>
        <v>5.8589870903674282</v>
      </c>
      <c r="Q21" s="121">
        <f>IF('Input Sheet'!$S$6=0,'Input Sheet'!L13,'Input Sheet'!L45)</f>
        <v>32.147917516107363</v>
      </c>
      <c r="R21" s="62">
        <f>IF('Input Sheet'!$S$6=0,'Input Sheet'!M13,'Input Sheet'!M45)</f>
        <v>362.30528401224552</v>
      </c>
      <c r="S21" s="31"/>
      <c r="T21" s="31"/>
      <c r="U21" s="31"/>
      <c r="V21" s="22"/>
      <c r="W21" s="66"/>
      <c r="Z21" s="114">
        <f t="shared" ref="Z21:AE44" si="2">IF((LEFT($E21,1)=Z$13),$R21,100)</f>
        <v>100</v>
      </c>
      <c r="AA21" s="114">
        <f t="shared" si="0"/>
        <v>362.30528401224552</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133</v>
      </c>
      <c r="M22" s="121">
        <f>IF('Input Sheet'!$S$6=0,'Input Sheet'!H14,'Input Sheet'!H46)</f>
        <v>2.2027161311692613</v>
      </c>
      <c r="N22" s="120">
        <f>IF('Input Sheet'!$S$6=0,'Input Sheet'!I14,'Input Sheet'!I46)</f>
        <v>4801</v>
      </c>
      <c r="O22" s="121">
        <f>IF('Input Sheet'!$S$6=0,'Input Sheet'!J14,'Input Sheet'!J46)</f>
        <v>1.2858386340810177</v>
      </c>
      <c r="P22" s="121">
        <f>IF('Input Sheet'!$S$6=0,'Input Sheet'!K14,'Input Sheet'!K46)</f>
        <v>2.7702561966257031</v>
      </c>
      <c r="Q22" s="121">
        <f>IF('Input Sheet'!$S$6=0,'Input Sheet'!L14,'Input Sheet'!L46)</f>
        <v>6.3237530662717667</v>
      </c>
      <c r="R22" s="62">
        <f>IF('Input Sheet'!$S$6=0,'Input Sheet'!M14,'Input Sheet'!M46)</f>
        <v>171.30579784947363</v>
      </c>
      <c r="S22" s="31"/>
      <c r="T22" s="31"/>
      <c r="U22" s="31"/>
      <c r="V22" s="22"/>
      <c r="W22" s="66"/>
      <c r="Z22" s="114">
        <f t="shared" si="2"/>
        <v>100</v>
      </c>
      <c r="AA22" s="114">
        <f t="shared" si="0"/>
        <v>171.30579784947363</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406</v>
      </c>
      <c r="M23" s="121">
        <f>IF('Input Sheet'!$S$6=0,'Input Sheet'!H15,'Input Sheet'!H47)</f>
        <v>6.7240808214640611</v>
      </c>
      <c r="N23" s="120">
        <f>IF('Input Sheet'!$S$6=0,'Input Sheet'!I15,'Input Sheet'!I47)</f>
        <v>10030</v>
      </c>
      <c r="O23" s="121">
        <f>IF('Input Sheet'!$S$6=0,'Input Sheet'!J15,'Input Sheet'!J47)</f>
        <v>2.6863073317710078</v>
      </c>
      <c r="P23" s="121">
        <f>IF('Input Sheet'!$S$6=0,'Input Sheet'!K15,'Input Sheet'!K47)</f>
        <v>4.0478564307078768</v>
      </c>
      <c r="Q23" s="121">
        <f>IF('Input Sheet'!$S$6=0,'Input Sheet'!L15,'Input Sheet'!L47)</f>
        <v>19.405448366400382</v>
      </c>
      <c r="R23" s="62">
        <f>IF('Input Sheet'!$S$6=0,'Input Sheet'!M15,'Input Sheet'!M47)</f>
        <v>250.30943935335429</v>
      </c>
      <c r="S23" s="31"/>
      <c r="T23" s="31"/>
      <c r="U23" s="31"/>
      <c r="V23" s="22"/>
      <c r="W23" s="66"/>
      <c r="Z23" s="114">
        <f t="shared" si="2"/>
        <v>100</v>
      </c>
      <c r="AA23" s="114">
        <f t="shared" si="0"/>
        <v>250.30943935335429</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1373</v>
      </c>
      <c r="M24" s="121">
        <f>IF('Input Sheet'!$S$6=0,'Input Sheet'!H16,'Input Sheet'!H48)</f>
        <v>22.739317654852602</v>
      </c>
      <c r="N24" s="120">
        <f>IF('Input Sheet'!$S$6=0,'Input Sheet'!I16,'Input Sheet'!I48)</f>
        <v>20293</v>
      </c>
      <c r="O24" s="121">
        <f>IF('Input Sheet'!$S$6=0,'Input Sheet'!J16,'Input Sheet'!J48)</f>
        <v>5.4350184131235348</v>
      </c>
      <c r="P24" s="121">
        <f>IF('Input Sheet'!$S$6=0,'Input Sheet'!K16,'Input Sheet'!K48)</f>
        <v>6.7658798600502639</v>
      </c>
      <c r="Q24" s="121">
        <f>IF('Input Sheet'!$S$6=0,'Input Sheet'!L16,'Input Sheet'!L48)</f>
        <v>59.310951325722499</v>
      </c>
      <c r="R24" s="62">
        <f>IF('Input Sheet'!$S$6=0,'Input Sheet'!M16,'Input Sheet'!M48)</f>
        <v>418.38529194207814</v>
      </c>
      <c r="S24" s="31"/>
      <c r="T24" s="31"/>
      <c r="U24" s="31"/>
      <c r="V24" s="22"/>
      <c r="W24" s="66"/>
      <c r="Z24" s="114">
        <f t="shared" si="2"/>
        <v>100</v>
      </c>
      <c r="AA24" s="114">
        <f t="shared" si="0"/>
        <v>418.38529194207814</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241</v>
      </c>
      <c r="M25" s="121">
        <f>IF('Input Sheet'!$S$6=0,'Input Sheet'!H17,'Input Sheet'!H49)</f>
        <v>3.991387876780391</v>
      </c>
      <c r="N25" s="120">
        <f>IF('Input Sheet'!$S$6=0,'Input Sheet'!I17,'Input Sheet'!I49)</f>
        <v>9055</v>
      </c>
      <c r="O25" s="121">
        <f>IF('Input Sheet'!$S$6=0,'Input Sheet'!J17,'Input Sheet'!J49)</f>
        <v>2.4251757616337462</v>
      </c>
      <c r="P25" s="121">
        <f>IF('Input Sheet'!$S$6=0,'Input Sheet'!K17,'Input Sheet'!K49)</f>
        <v>2.661512976256212</v>
      </c>
      <c r="Q25" s="121">
        <f>IF('Input Sheet'!$S$6=0,'Input Sheet'!L17,'Input Sheet'!L49)</f>
        <v>7.9114599707636337</v>
      </c>
      <c r="R25" s="62">
        <f>IF('Input Sheet'!$S$6=0,'Input Sheet'!M17,'Input Sheet'!M49)</f>
        <v>164.58138580815887</v>
      </c>
      <c r="S25" s="31"/>
      <c r="T25" s="31"/>
      <c r="U25" s="31"/>
      <c r="V25" s="22"/>
      <c r="W25" s="66"/>
      <c r="Z25" s="114">
        <f t="shared" si="2"/>
        <v>100</v>
      </c>
      <c r="AA25" s="114">
        <f t="shared" si="0"/>
        <v>100</v>
      </c>
      <c r="AB25" s="114">
        <f t="shared" si="0"/>
        <v>164.58138580815887</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218</v>
      </c>
      <c r="M26" s="121">
        <f>IF('Input Sheet'!$S$6=0,'Input Sheet'!H18,'Input Sheet'!H50)</f>
        <v>3.6104670420669094</v>
      </c>
      <c r="N26" s="120">
        <f>IF('Input Sheet'!$S$6=0,'Input Sheet'!I18,'Input Sheet'!I50)</f>
        <v>12641</v>
      </c>
      <c r="O26" s="121">
        <f>IF('Input Sheet'!$S$6=0,'Input Sheet'!J18,'Input Sheet'!J50)</f>
        <v>3.3856042852360226</v>
      </c>
      <c r="P26" s="121">
        <f>IF('Input Sheet'!$S$6=0,'Input Sheet'!K18,'Input Sheet'!K50)</f>
        <v>1.7245471086148247</v>
      </c>
      <c r="Q26" s="121">
        <f>IF('Input Sheet'!$S$6=0,'Input Sheet'!L18,'Input Sheet'!L50)</f>
        <v>0.96610663862255763</v>
      </c>
      <c r="R26" s="62">
        <f>IF('Input Sheet'!$S$6=0,'Input Sheet'!M18,'Input Sheet'!M50)</f>
        <v>106.64173181170258</v>
      </c>
      <c r="S26" s="31"/>
      <c r="T26" s="31"/>
      <c r="U26" s="31"/>
      <c r="V26" s="22"/>
      <c r="W26" s="66"/>
      <c r="Z26" s="114">
        <f t="shared" si="2"/>
        <v>100</v>
      </c>
      <c r="AA26" s="114">
        <f t="shared" si="0"/>
        <v>100</v>
      </c>
      <c r="AB26" s="114">
        <f t="shared" si="0"/>
        <v>106.64173181170258</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0</v>
      </c>
      <c r="M27" s="121">
        <f>IF('Input Sheet'!$S$6=0,'Input Sheet'!H19,'Input Sheet'!H51)</f>
        <v>0</v>
      </c>
      <c r="N27" s="120">
        <f>IF('Input Sheet'!$S$6=0,'Input Sheet'!I19,'Input Sheet'!I51)</f>
        <v>9365</v>
      </c>
      <c r="O27" s="121">
        <f>IF('Input Sheet'!$S$6=0,'Input Sheet'!J19,'Input Sheet'!J51)</f>
        <v>2.508202209574824</v>
      </c>
      <c r="P27" s="121">
        <f>IF('Input Sheet'!$S$6=0,'Input Sheet'!K19,'Input Sheet'!K51)</f>
        <v>0</v>
      </c>
      <c r="Q27" s="121">
        <f>IF('Input Sheet'!$S$6=0,'Input Sheet'!L19,'Input Sheet'!L51)</f>
        <v>-12.463608188597371</v>
      </c>
      <c r="R27" s="62">
        <f>IF('Input Sheet'!$S$6=0,'Input Sheet'!M19,'Input Sheet'!M51)</f>
        <v>0</v>
      </c>
      <c r="S27" s="31"/>
      <c r="T27" s="31"/>
      <c r="U27" s="31"/>
      <c r="V27" s="22"/>
      <c r="W27" s="66"/>
      <c r="Z27" s="114">
        <f t="shared" si="2"/>
        <v>100</v>
      </c>
      <c r="AA27" s="114">
        <f t="shared" si="0"/>
        <v>100</v>
      </c>
      <c r="AB27" s="114">
        <f t="shared" si="0"/>
        <v>0</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182</v>
      </c>
      <c r="M28" s="121">
        <f>IF('Input Sheet'!$S$6=0,'Input Sheet'!H20,'Input Sheet'!H52)</f>
        <v>3.0142431268631995</v>
      </c>
      <c r="N28" s="120">
        <f>IF('Input Sheet'!$S$6=0,'Input Sheet'!I20,'Input Sheet'!I52)</f>
        <v>10208</v>
      </c>
      <c r="O28" s="121">
        <f>IF('Input Sheet'!$S$6=0,'Input Sheet'!J20,'Input Sheet'!J52)</f>
        <v>2.7339805825242718</v>
      </c>
      <c r="P28" s="121">
        <f>IF('Input Sheet'!$S$6=0,'Input Sheet'!K20,'Input Sheet'!K52)</f>
        <v>1.7829153605015673</v>
      </c>
      <c r="Q28" s="121">
        <f>IF('Input Sheet'!$S$6=0,'Input Sheet'!L20,'Input Sheet'!L52)</f>
        <v>1.3354675213577694</v>
      </c>
      <c r="R28" s="62">
        <f>IF('Input Sheet'!$S$6=0,'Input Sheet'!M20,'Input Sheet'!M52)</f>
        <v>110.25108027944231</v>
      </c>
      <c r="S28" s="31"/>
      <c r="T28" s="31"/>
      <c r="U28" s="31"/>
      <c r="V28" s="22"/>
      <c r="W28" s="66"/>
      <c r="Z28" s="114">
        <f t="shared" si="2"/>
        <v>100</v>
      </c>
      <c r="AA28" s="114">
        <f t="shared" si="0"/>
        <v>100</v>
      </c>
      <c r="AB28" s="114">
        <f t="shared" si="0"/>
        <v>110.25108027944231</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157</v>
      </c>
      <c r="M29" s="121">
        <f>IF('Input Sheet'!$S$6=0,'Input Sheet'!H21,'Input Sheet'!H53)</f>
        <v>2.6001987413050678</v>
      </c>
      <c r="N29" s="120">
        <f>IF('Input Sheet'!$S$6=0,'Input Sheet'!I21,'Input Sheet'!I53)</f>
        <v>13048</v>
      </c>
      <c r="O29" s="121">
        <f>IF('Input Sheet'!$S$6=0,'Input Sheet'!J21,'Input Sheet'!J53)</f>
        <v>3.4946099765651155</v>
      </c>
      <c r="P29" s="121">
        <f>IF('Input Sheet'!$S$6=0,'Input Sheet'!K21,'Input Sheet'!K53)</f>
        <v>1.2032495401594114</v>
      </c>
      <c r="Q29" s="121">
        <f>IF('Input Sheet'!$S$6=0,'Input Sheet'!L21,'Input Sheet'!L53)</f>
        <v>-3.7845013023610319</v>
      </c>
      <c r="R29" s="62">
        <f>IF('Input Sheet'!$S$6=0,'Input Sheet'!M21,'Input Sheet'!M53)</f>
        <v>74.40597831351775</v>
      </c>
      <c r="S29" s="31"/>
      <c r="T29" s="31"/>
      <c r="U29" s="31"/>
      <c r="V29" s="22"/>
      <c r="W29" s="66"/>
      <c r="Z29" s="114">
        <f t="shared" si="2"/>
        <v>100</v>
      </c>
      <c r="AA29" s="114">
        <f t="shared" si="0"/>
        <v>100</v>
      </c>
      <c r="AB29" s="114">
        <f t="shared" si="0"/>
        <v>74.40597831351775</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23</v>
      </c>
      <c r="M30" s="121">
        <f>IF('Input Sheet'!$S$6=0,'Input Sheet'!H22,'Input Sheet'!H54)</f>
        <v>0.38092083471348126</v>
      </c>
      <c r="N30" s="120">
        <f>IF('Input Sheet'!$S$6=0,'Input Sheet'!I22,'Input Sheet'!I54)</f>
        <v>20293</v>
      </c>
      <c r="O30" s="121">
        <f>IF('Input Sheet'!$S$6=0,'Input Sheet'!J22,'Input Sheet'!J54)</f>
        <v>5.4350184131235348</v>
      </c>
      <c r="P30" s="121">
        <f>IF('Input Sheet'!$S$6=0,'Input Sheet'!K22,'Input Sheet'!K54)</f>
        <v>0.11333957522298331</v>
      </c>
      <c r="Q30" s="121">
        <f>IF('Input Sheet'!$S$6=0,'Input Sheet'!L22,'Input Sheet'!L54)</f>
        <v>-17.323055460440472</v>
      </c>
      <c r="R30" s="62">
        <f>IF('Input Sheet'!$S$6=0,'Input Sheet'!M22,'Input Sheet'!M54)</f>
        <v>7.0086392677842637</v>
      </c>
      <c r="S30" s="31"/>
      <c r="T30" s="31"/>
      <c r="U30" s="31"/>
      <c r="V30" s="22"/>
      <c r="W30" s="66"/>
      <c r="Z30" s="114">
        <f t="shared" si="2"/>
        <v>100</v>
      </c>
      <c r="AA30" s="114">
        <f t="shared" si="0"/>
        <v>100</v>
      </c>
      <c r="AB30" s="114">
        <f t="shared" si="0"/>
        <v>100</v>
      </c>
      <c r="AC30" s="114">
        <f t="shared" si="0"/>
        <v>7.0086392677842637</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0</v>
      </c>
      <c r="M31" s="121">
        <f>IF('Input Sheet'!$S$6=0,'Input Sheet'!H23,'Input Sheet'!H55)</f>
        <v>0</v>
      </c>
      <c r="N31" s="120">
        <f>IF('Input Sheet'!$S$6=0,'Input Sheet'!I23,'Input Sheet'!I55)</f>
        <v>14545</v>
      </c>
      <c r="O31" s="121">
        <f>IF('Input Sheet'!$S$6=0,'Input Sheet'!J23,'Input Sheet'!J55)</f>
        <v>3.8955473719450953</v>
      </c>
      <c r="P31" s="121">
        <f>IF('Input Sheet'!$S$6=0,'Input Sheet'!K23,'Input Sheet'!K55)</f>
        <v>0</v>
      </c>
      <c r="Q31" s="121">
        <f>IF('Input Sheet'!$S$6=0,'Input Sheet'!L23,'Input Sheet'!L55)</f>
        <v>-15.644404791374148</v>
      </c>
      <c r="R31" s="62">
        <f>IF('Input Sheet'!$S$6=0,'Input Sheet'!M23,'Input Sheet'!M55)</f>
        <v>0</v>
      </c>
      <c r="S31" s="31"/>
      <c r="T31" s="31"/>
      <c r="U31" s="31"/>
      <c r="V31" s="22"/>
      <c r="W31" s="66"/>
      <c r="Z31" s="114">
        <f t="shared" si="2"/>
        <v>100</v>
      </c>
      <c r="AA31" s="114">
        <f t="shared" si="0"/>
        <v>100</v>
      </c>
      <c r="AB31" s="114">
        <f t="shared" si="0"/>
        <v>100</v>
      </c>
      <c r="AC31" s="114">
        <f t="shared" si="0"/>
        <v>0</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23</v>
      </c>
      <c r="M32" s="121">
        <f>IF('Input Sheet'!$S$6=0,'Input Sheet'!H24,'Input Sheet'!H56)</f>
        <v>0.38092083471348126</v>
      </c>
      <c r="N32" s="120">
        <f>IF('Input Sheet'!$S$6=0,'Input Sheet'!I24,'Input Sheet'!I56)</f>
        <v>23783</v>
      </c>
      <c r="O32" s="121">
        <f>IF('Input Sheet'!$S$6=0,'Input Sheet'!J24,'Input Sheet'!J56)</f>
        <v>6.3697355205892201</v>
      </c>
      <c r="P32" s="121">
        <f>IF('Input Sheet'!$S$6=0,'Input Sheet'!K24,'Input Sheet'!K56)</f>
        <v>9.6707732413909106E-2</v>
      </c>
      <c r="Q32" s="121">
        <f>IF('Input Sheet'!$S$6=0,'Input Sheet'!L24,'Input Sheet'!L56)</f>
        <v>-19.055423440384498</v>
      </c>
      <c r="R32" s="62">
        <f>IF('Input Sheet'!$S$6=0,'Input Sheet'!M24,'Input Sheet'!M56)</f>
        <v>5.9801672060356577</v>
      </c>
      <c r="S32" s="31"/>
      <c r="T32" s="31"/>
      <c r="U32" s="31"/>
      <c r="V32" s="22"/>
      <c r="W32" s="66"/>
      <c r="Z32" s="114">
        <f t="shared" si="2"/>
        <v>100</v>
      </c>
      <c r="AA32" s="114">
        <f t="shared" si="2"/>
        <v>100</v>
      </c>
      <c r="AB32" s="114">
        <f t="shared" si="2"/>
        <v>100</v>
      </c>
      <c r="AC32" s="114">
        <f t="shared" si="2"/>
        <v>5.9801672060356577</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0</v>
      </c>
      <c r="M33" s="121">
        <f>IF('Input Sheet'!$S$6=0,'Input Sheet'!H25,'Input Sheet'!H57)</f>
        <v>0</v>
      </c>
      <c r="N33" s="120">
        <f>IF('Input Sheet'!$S$6=0,'Input Sheet'!I25,'Input Sheet'!I57)</f>
        <v>25583</v>
      </c>
      <c r="O33" s="121">
        <f>IF('Input Sheet'!$S$6=0,'Input Sheet'!J25,'Input Sheet'!J57)</f>
        <v>6.851824573150318</v>
      </c>
      <c r="P33" s="121">
        <f>IF('Input Sheet'!$S$6=0,'Input Sheet'!K25,'Input Sheet'!K57)</f>
        <v>0</v>
      </c>
      <c r="Q33" s="121">
        <f>IF('Input Sheet'!$S$6=0,'Input Sheet'!L25,'Input Sheet'!L57)</f>
        <v>-21.074753117924303</v>
      </c>
      <c r="R33" s="62">
        <f>IF('Input Sheet'!$S$6=0,'Input Sheet'!M25,'Input Sheet'!M57)</f>
        <v>0</v>
      </c>
      <c r="S33" s="31"/>
      <c r="T33" s="31"/>
      <c r="U33" s="31"/>
      <c r="V33" s="22"/>
      <c r="W33" s="66"/>
      <c r="Z33" s="114">
        <f t="shared" si="2"/>
        <v>100</v>
      </c>
      <c r="AA33" s="114">
        <f t="shared" si="2"/>
        <v>100</v>
      </c>
      <c r="AB33" s="114">
        <f t="shared" si="2"/>
        <v>100</v>
      </c>
      <c r="AC33" s="114">
        <f t="shared" si="2"/>
        <v>0</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0</v>
      </c>
      <c r="M34" s="121">
        <f>IF('Input Sheet'!$S$6=0,'Input Sheet'!H26,'Input Sheet'!H58)</f>
        <v>0</v>
      </c>
      <c r="N34" s="120">
        <f>IF('Input Sheet'!$S$6=0,'Input Sheet'!I26,'Input Sheet'!I58)</f>
        <v>24019</v>
      </c>
      <c r="O34" s="121">
        <f>IF('Input Sheet'!$S$6=0,'Input Sheet'!J26,'Input Sheet'!J58)</f>
        <v>6.4329427519250082</v>
      </c>
      <c r="P34" s="121">
        <f>IF('Input Sheet'!$S$6=0,'Input Sheet'!K26,'Input Sheet'!K58)</f>
        <v>0</v>
      </c>
      <c r="Q34" s="121">
        <f>IF('Input Sheet'!$S$6=0,'Input Sheet'!L26,'Input Sheet'!L58)</f>
        <v>-20.374638512205031</v>
      </c>
      <c r="R34" s="62">
        <f>IF('Input Sheet'!$S$6=0,'Input Sheet'!M26,'Input Sheet'!M58)</f>
        <v>0</v>
      </c>
      <c r="S34" s="31"/>
      <c r="T34" s="31"/>
      <c r="U34" s="31"/>
      <c r="V34" s="22"/>
      <c r="W34" s="66"/>
      <c r="Z34" s="114">
        <f t="shared" si="2"/>
        <v>100</v>
      </c>
      <c r="AA34" s="114">
        <f t="shared" si="2"/>
        <v>100</v>
      </c>
      <c r="AB34" s="114">
        <f t="shared" si="2"/>
        <v>100</v>
      </c>
      <c r="AC34" s="114">
        <f t="shared" si="2"/>
        <v>0</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68</v>
      </c>
      <c r="M35" s="121">
        <f>IF('Input Sheet'!$S$6=0,'Input Sheet'!H27,'Input Sheet'!H59)</f>
        <v>1.1262007287181186</v>
      </c>
      <c r="N35" s="120">
        <f>IF('Input Sheet'!$S$6=0,'Input Sheet'!I27,'Input Sheet'!I59)</f>
        <v>15653</v>
      </c>
      <c r="O35" s="121">
        <f>IF('Input Sheet'!$S$6=0,'Input Sheet'!J27,'Input Sheet'!J59)</f>
        <v>4.1922999665215936</v>
      </c>
      <c r="P35" s="121">
        <f>IF('Input Sheet'!$S$6=0,'Input Sheet'!K27,'Input Sheet'!K59)</f>
        <v>0.43442151664217726</v>
      </c>
      <c r="Q35" s="121">
        <f>IF('Input Sheet'!$S$6=0,'Input Sheet'!L27,'Input Sheet'!L59)</f>
        <v>-11.887933839361809</v>
      </c>
      <c r="R35" s="62">
        <f>IF('Input Sheet'!$S$6=0,'Input Sheet'!M27,'Input Sheet'!M59)</f>
        <v>26.863553126245932</v>
      </c>
      <c r="S35" s="31"/>
      <c r="T35" s="31"/>
      <c r="U35" s="31"/>
      <c r="V35" s="22"/>
      <c r="W35" s="66"/>
      <c r="Z35" s="114">
        <f t="shared" si="2"/>
        <v>100</v>
      </c>
      <c r="AA35" s="114">
        <f t="shared" si="2"/>
        <v>100</v>
      </c>
      <c r="AB35" s="114">
        <f t="shared" si="2"/>
        <v>100</v>
      </c>
      <c r="AC35" s="114">
        <f t="shared" si="2"/>
        <v>100</v>
      </c>
      <c r="AD35" s="114">
        <f t="shared" si="2"/>
        <v>26.863553126245932</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0</v>
      </c>
      <c r="M36" s="121">
        <f>IF('Input Sheet'!$S$6=0,'Input Sheet'!H28,'Input Sheet'!H60)</f>
        <v>0</v>
      </c>
      <c r="N36" s="120">
        <f>IF('Input Sheet'!$S$6=0,'Input Sheet'!I28,'Input Sheet'!I60)</f>
        <v>20769</v>
      </c>
      <c r="O36" s="121">
        <f>IF('Input Sheet'!$S$6=0,'Input Sheet'!J28,'Input Sheet'!J60)</f>
        <v>5.5625041848008028</v>
      </c>
      <c r="P36" s="121">
        <f>IF('Input Sheet'!$S$6=0,'Input Sheet'!K28,'Input Sheet'!K60)</f>
        <v>0</v>
      </c>
      <c r="Q36" s="121">
        <f>IF('Input Sheet'!$S$6=0,'Input Sheet'!L28,'Input Sheet'!L60)</f>
        <v>-18.858602148151775</v>
      </c>
      <c r="R36" s="62">
        <f>IF('Input Sheet'!$S$6=0,'Input Sheet'!M28,'Input Sheet'!M60)</f>
        <v>0</v>
      </c>
      <c r="S36" s="31"/>
      <c r="T36" s="31"/>
      <c r="U36" s="31"/>
      <c r="V36" s="22"/>
      <c r="W36" s="66"/>
      <c r="X36" s="123"/>
      <c r="Z36" s="114">
        <f t="shared" si="2"/>
        <v>100</v>
      </c>
      <c r="AA36" s="114">
        <f t="shared" si="2"/>
        <v>100</v>
      </c>
      <c r="AB36" s="114">
        <f t="shared" si="2"/>
        <v>100</v>
      </c>
      <c r="AC36" s="114">
        <f t="shared" si="2"/>
        <v>100</v>
      </c>
      <c r="AD36" s="114">
        <f t="shared" si="2"/>
        <v>0</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0</v>
      </c>
      <c r="M37" s="121">
        <f>IF('Input Sheet'!$S$6=0,'Input Sheet'!H29,'Input Sheet'!H61)</f>
        <v>0</v>
      </c>
      <c r="N37" s="120">
        <f>IF('Input Sheet'!$S$6=0,'Input Sheet'!I29,'Input Sheet'!I61)</f>
        <v>22366</v>
      </c>
      <c r="O37" s="121">
        <f>IF('Input Sheet'!$S$6=0,'Input Sheet'!J29,'Input Sheet'!J61)</f>
        <v>5.9902243053230659</v>
      </c>
      <c r="P37" s="121">
        <f>IF('Input Sheet'!$S$6=0,'Input Sheet'!K29,'Input Sheet'!K61)</f>
        <v>0</v>
      </c>
      <c r="Q37" s="121">
        <f>IF('Input Sheet'!$S$6=0,'Input Sheet'!L29,'Input Sheet'!L61)</f>
        <v>-19.61469631690855</v>
      </c>
      <c r="R37" s="62">
        <f>IF('Input Sheet'!$S$6=0,'Input Sheet'!M29,'Input Sheet'!M61)</f>
        <v>0</v>
      </c>
      <c r="S37" s="31"/>
      <c r="T37" s="31"/>
      <c r="U37" s="31"/>
      <c r="V37" s="22"/>
      <c r="W37" s="66"/>
      <c r="Z37" s="114">
        <f t="shared" si="2"/>
        <v>100</v>
      </c>
      <c r="AA37" s="114">
        <f t="shared" si="2"/>
        <v>100</v>
      </c>
      <c r="AB37" s="114">
        <f t="shared" si="2"/>
        <v>100</v>
      </c>
      <c r="AC37" s="114">
        <f t="shared" si="2"/>
        <v>100</v>
      </c>
      <c r="AD37" s="114">
        <f t="shared" si="2"/>
        <v>0</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48</v>
      </c>
      <c r="M38" s="121">
        <f>IF('Input Sheet'!$S$6=0,'Input Sheet'!H30,'Input Sheet'!H62)</f>
        <v>0.7949652202716132</v>
      </c>
      <c r="N38" s="120">
        <f>IF('Input Sheet'!$S$6=0,'Input Sheet'!I30,'Input Sheet'!I62)</f>
        <v>23084</v>
      </c>
      <c r="O38" s="121">
        <f>IF('Input Sheet'!$S$6=0,'Input Sheet'!J30,'Input Sheet'!J62)</f>
        <v>6.1825242718446605</v>
      </c>
      <c r="P38" s="121">
        <f>IF('Input Sheet'!$S$6=0,'Input Sheet'!K30,'Input Sheet'!K62)</f>
        <v>0.20793623288858082</v>
      </c>
      <c r="Q38" s="121">
        <f>IF('Input Sheet'!$S$6=0,'Input Sheet'!L30,'Input Sheet'!L62)</f>
        <v>-17.382562953966477</v>
      </c>
      <c r="R38" s="62">
        <f>IF('Input Sheet'!$S$6=0,'Input Sheet'!M30,'Input Sheet'!M62)</f>
        <v>12.858262827885703</v>
      </c>
      <c r="S38" s="31"/>
      <c r="T38" s="31"/>
      <c r="U38" s="31"/>
      <c r="V38" s="22"/>
      <c r="W38" s="66"/>
      <c r="Z38" s="114">
        <f t="shared" si="2"/>
        <v>100</v>
      </c>
      <c r="AA38" s="114">
        <f t="shared" si="2"/>
        <v>100</v>
      </c>
      <c r="AB38" s="114">
        <f t="shared" si="2"/>
        <v>100</v>
      </c>
      <c r="AC38" s="114">
        <f t="shared" si="2"/>
        <v>100</v>
      </c>
      <c r="AD38" s="114">
        <f t="shared" si="2"/>
        <v>12.858262827885703</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-23.801591811468498</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-14.422278484671942</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-5.5425142105160932</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19</v>
      </c>
      <c r="M42" s="121">
        <f>IF('Input Sheet'!$S$6=0,'Input Sheet'!H34,'Input Sheet'!H66)</f>
        <v>0.31467373302418017</v>
      </c>
      <c r="N42" s="120">
        <f>IF('Input Sheet'!$S$6=0,'Input Sheet'!I34,'Input Sheet'!I66)</f>
        <v>714</v>
      </c>
      <c r="O42" s="121">
        <f>IF('Input Sheet'!$S$6=0,'Input Sheet'!J34,'Input Sheet'!J66)</f>
        <v>0.19122865751590223</v>
      </c>
      <c r="P42" s="121">
        <f>IF('Input Sheet'!$S$6=0,'Input Sheet'!K34,'Input Sheet'!K66)</f>
        <v>2.661064425770308</v>
      </c>
      <c r="Q42" s="121">
        <f>IF('Input Sheet'!$S$6=0,'Input Sheet'!L34,'Input Sheet'!L66)</f>
        <v>2.1956316435276926</v>
      </c>
      <c r="R42" s="62">
        <f>IF('Input Sheet'!$S$6=0,'Input Sheet'!M34,'Input Sheet'!M66)</f>
        <v>164.55364855448639</v>
      </c>
      <c r="S42" s="31"/>
      <c r="T42" s="31"/>
      <c r="U42" s="31"/>
      <c r="V42" s="22"/>
      <c r="W42" s="66"/>
      <c r="Z42" s="114">
        <f t="shared" si="2"/>
        <v>100</v>
      </c>
      <c r="AA42" s="114">
        <f t="shared" si="2"/>
        <v>100</v>
      </c>
      <c r="AB42" s="114">
        <f t="shared" si="2"/>
        <v>100</v>
      </c>
      <c r="AC42" s="114">
        <f t="shared" si="2"/>
        <v>100</v>
      </c>
      <c r="AD42" s="114">
        <f t="shared" si="2"/>
        <v>100</v>
      </c>
      <c r="AE42" s="114">
        <f t="shared" si="2"/>
        <v>164.55364855448639</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-7.054211490094243</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B50FF28A-C702-4DD6-9B85-4A88CE8DAF84}"/>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DF903B62-1E42-4946-AA63-EFF1824722FB}">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1BEE0A60-BDF9-4AB5-9879-8B1FD0F53E63}">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46BF8547-A16F-46D3-9D7C-C913F6CB09A0}">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FBDE5FB8-7E3F-42F7-970E-707599E0E647}">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3D2389E6-BC7B-4A82-9ED0-02B1785B37D0}">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C8FB7-F75A-431E-BB9D-A552CA57DA66}">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Wolverham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488</v>
      </c>
      <c r="S17" s="158">
        <f>IF('Input Sheet'!U8&gt;20,20,'Input Sheet'!U8)</f>
        <v>8.0821464060947346</v>
      </c>
      <c r="T17" s="159">
        <f>'Input Sheet'!Z8</f>
        <v>604.62260356153502</v>
      </c>
      <c r="U17" s="22"/>
      <c r="V17" s="65"/>
      <c r="W17" s="150" t="str">
        <f>LEFT('Input Sheet'!S8,3)</f>
        <v>1.1</v>
      </c>
      <c r="X17" s="150">
        <f>IF(T17&gt;300,300,T17)</f>
        <v>300</v>
      </c>
      <c r="Y17" s="150">
        <f>IF(S17&gt;20,20,S17)</f>
        <v>8.0821464060947346</v>
      </c>
      <c r="Z17" s="160">
        <f>IF('Input Sheet'!Y8&gt;20,20,'Input Sheet'!Y8)</f>
        <v>20</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1294</v>
      </c>
      <c r="S18" s="158">
        <f>IF('Input Sheet'!U9&gt;20,20,'Input Sheet'!U9)</f>
        <v>20</v>
      </c>
      <c r="T18" s="159">
        <f>'Input Sheet'!Z9</f>
        <v>456.87885408325019</v>
      </c>
      <c r="U18" s="22"/>
      <c r="V18" s="66"/>
      <c r="W18" s="150" t="str">
        <f>LEFT('Input Sheet'!S9,3)</f>
        <v>1.2</v>
      </c>
      <c r="X18" s="150">
        <f t="shared" ref="X18:X41" si="1">IF(T18&gt;300,300,T18)</f>
        <v>300</v>
      </c>
      <c r="Y18" s="150">
        <f t="shared" ref="Y18:Y41" si="2">IF(S18&gt;20,20,S18)</f>
        <v>20</v>
      </c>
      <c r="Z18" s="160">
        <f>IF('Input Sheet'!Y9&gt;20,20,'Input Sheet'!Y9)</f>
        <v>20</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756</v>
      </c>
      <c r="S19" s="158">
        <f>IF('Input Sheet'!U10&gt;20,20,'Input Sheet'!U10)</f>
        <v>12.520702219277908</v>
      </c>
      <c r="T19" s="159">
        <f>'Input Sheet'!Z10</f>
        <v>984.19309286797659</v>
      </c>
      <c r="U19" s="22"/>
      <c r="V19" s="66"/>
      <c r="W19" s="150" t="str">
        <f>LEFT('Input Sheet'!S10,3)</f>
        <v>1.3</v>
      </c>
      <c r="X19" s="150">
        <f t="shared" si="1"/>
        <v>300</v>
      </c>
      <c r="Y19" s="150">
        <f t="shared" si="2"/>
        <v>12.520702219277908</v>
      </c>
      <c r="Z19" s="160">
        <f>IF('Input Sheet'!Y10&gt;20,20,'Input Sheet'!Y10)</f>
        <v>20</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-7.1295600293421133</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78</v>
      </c>
      <c r="S21" s="158">
        <f>IF('Input Sheet'!U12&gt;20,20,'Input Sheet'!U12)</f>
        <v>1.2918184829413715</v>
      </c>
      <c r="T21" s="159">
        <f>'Input Sheet'!Z12</f>
        <v>112.51054958437943</v>
      </c>
      <c r="U21" s="22"/>
      <c r="V21" s="66"/>
      <c r="W21" s="150" t="str">
        <f>LEFT('Input Sheet'!S12,3)</f>
        <v>1.5</v>
      </c>
      <c r="X21" s="150">
        <f t="shared" si="1"/>
        <v>112.51054958437943</v>
      </c>
      <c r="Y21" s="150">
        <f t="shared" si="2"/>
        <v>1.2918184829413715</v>
      </c>
      <c r="Z21" s="160">
        <f>IF('Input Sheet'!Y12&gt;20,20,'Input Sheet'!Y12)</f>
        <v>1.0476946396650386</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531</v>
      </c>
      <c r="S22" s="158">
        <f>IF('Input Sheet'!U13&gt;20,20,'Input Sheet'!U13)</f>
        <v>8.7943027492547206</v>
      </c>
      <c r="T22" s="159">
        <f>'Input Sheet'!Z13</f>
        <v>362.30528401224552</v>
      </c>
      <c r="U22" s="22"/>
      <c r="V22" s="66"/>
      <c r="W22" s="150" t="str">
        <f>LEFT('Input Sheet'!S13,3)</f>
        <v>2.6</v>
      </c>
      <c r="X22" s="150">
        <f>IF(T22&gt;300,300,T22)</f>
        <v>300</v>
      </c>
      <c r="Y22" s="150">
        <f t="shared" si="2"/>
        <v>8.7943027492547206</v>
      </c>
      <c r="Z22" s="160">
        <f>IF('Input Sheet'!Y13&gt;20,20,'Input Sheet'!Y13)</f>
        <v>20</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133</v>
      </c>
      <c r="S23" s="158">
        <f>IF('Input Sheet'!U14&gt;20,20,'Input Sheet'!U14)</f>
        <v>2.2027161311692613</v>
      </c>
      <c r="T23" s="159">
        <f>'Input Sheet'!Z14</f>
        <v>171.30579784947363</v>
      </c>
      <c r="U23" s="22"/>
      <c r="V23" s="66"/>
      <c r="W23" s="150" t="str">
        <f>LEFT('Input Sheet'!S14,3)</f>
        <v>2.7</v>
      </c>
      <c r="X23" s="150">
        <f t="shared" si="1"/>
        <v>171.30579784947363</v>
      </c>
      <c r="Y23" s="150">
        <f t="shared" si="2"/>
        <v>2.2027161311692613</v>
      </c>
      <c r="Z23" s="160">
        <f>IF('Input Sheet'!Y14&gt;20,20,'Input Sheet'!Y14)</f>
        <v>6.3237530662717667</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406</v>
      </c>
      <c r="S24" s="158">
        <f>IF('Input Sheet'!U15&gt;20,20,'Input Sheet'!U15)</f>
        <v>6.7240808214640611</v>
      </c>
      <c r="T24" s="159">
        <f>'Input Sheet'!Z15</f>
        <v>250.30943935335429</v>
      </c>
      <c r="U24" s="22"/>
      <c r="V24" s="66"/>
      <c r="W24" s="150" t="str">
        <f>LEFT('Input Sheet'!S15,3)</f>
        <v>2.8</v>
      </c>
      <c r="X24" s="150">
        <f t="shared" si="1"/>
        <v>250.30943935335429</v>
      </c>
      <c r="Y24" s="150">
        <f t="shared" si="2"/>
        <v>6.7240808214640611</v>
      </c>
      <c r="Z24" s="160">
        <f>IF('Input Sheet'!Y15&gt;20,20,'Input Sheet'!Y15)</f>
        <v>19.405448366400382</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1373</v>
      </c>
      <c r="S25" s="158">
        <f>IF('Input Sheet'!U16&gt;20,20,'Input Sheet'!U16)</f>
        <v>20</v>
      </c>
      <c r="T25" s="159">
        <f>'Input Sheet'!Z16</f>
        <v>418.38529194207814</v>
      </c>
      <c r="U25" s="22"/>
      <c r="V25" s="66"/>
      <c r="W25" s="150" t="str">
        <f>LEFT('Input Sheet'!S16,3)</f>
        <v>2.9</v>
      </c>
      <c r="X25" s="150">
        <f t="shared" si="1"/>
        <v>300</v>
      </c>
      <c r="Y25" s="150">
        <f t="shared" si="2"/>
        <v>20</v>
      </c>
      <c r="Z25" s="160">
        <f>IF('Input Sheet'!Y16&gt;20,20,'Input Sheet'!Y16)</f>
        <v>20</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241</v>
      </c>
      <c r="S26" s="158">
        <f>IF('Input Sheet'!U17&gt;20,20,'Input Sheet'!U17)</f>
        <v>3.991387876780391</v>
      </c>
      <c r="T26" s="159">
        <f>'Input Sheet'!Z17</f>
        <v>164.58138580815887</v>
      </c>
      <c r="U26" s="22"/>
      <c r="V26" s="66"/>
      <c r="W26" s="150" t="str">
        <f>LEFT('Input Sheet'!S17,4)</f>
        <v>3.10</v>
      </c>
      <c r="X26" s="150">
        <f t="shared" si="1"/>
        <v>164.58138580815887</v>
      </c>
      <c r="Y26" s="150">
        <f t="shared" si="2"/>
        <v>3.991387876780391</v>
      </c>
      <c r="Z26" s="160">
        <f>IF('Input Sheet'!Y17&gt;20,20,'Input Sheet'!Y17)</f>
        <v>7.9114599707636337</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218</v>
      </c>
      <c r="S27" s="158">
        <f>IF('Input Sheet'!U18&gt;20,20,'Input Sheet'!U18)</f>
        <v>3.6104670420669094</v>
      </c>
      <c r="T27" s="159">
        <f>'Input Sheet'!Z18</f>
        <v>106.64173181170258</v>
      </c>
      <c r="U27" s="22"/>
      <c r="V27" s="66"/>
      <c r="W27" s="150" t="str">
        <f>LEFT('Input Sheet'!S18,4)</f>
        <v>3.11</v>
      </c>
      <c r="X27" s="150">
        <f t="shared" si="1"/>
        <v>106.64173181170258</v>
      </c>
      <c r="Y27" s="150">
        <f t="shared" si="2"/>
        <v>3.6104670420669094</v>
      </c>
      <c r="Z27" s="160">
        <f>IF('Input Sheet'!Y18&gt;20,20,'Input Sheet'!Y18)</f>
        <v>0.96610663862255763</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0</v>
      </c>
      <c r="S28" s="158">
        <f>IF('Input Sheet'!U19&gt;20,20,'Input Sheet'!U19)</f>
        <v>0</v>
      </c>
      <c r="T28" s="159">
        <f>'Input Sheet'!Z19</f>
        <v>0</v>
      </c>
      <c r="U28" s="22"/>
      <c r="V28" s="66"/>
      <c r="W28" s="150" t="str">
        <f>LEFT('Input Sheet'!S19,4)</f>
        <v>3.12</v>
      </c>
      <c r="X28" s="150">
        <f t="shared" si="1"/>
        <v>0</v>
      </c>
      <c r="Y28" s="150">
        <f t="shared" si="2"/>
        <v>0</v>
      </c>
      <c r="Z28" s="160">
        <f>IF('Input Sheet'!Y19&gt;20,20,'Input Sheet'!Y19)</f>
        <v>-12.463608188597371</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182</v>
      </c>
      <c r="S29" s="158">
        <f>IF('Input Sheet'!U20&gt;20,20,'Input Sheet'!U20)</f>
        <v>3.0142431268631995</v>
      </c>
      <c r="T29" s="159">
        <f>'Input Sheet'!Z20</f>
        <v>110.25108027944231</v>
      </c>
      <c r="U29" s="22"/>
      <c r="V29" s="66"/>
      <c r="W29" s="150" t="str">
        <f>LEFT('Input Sheet'!S20,4)</f>
        <v>3.13</v>
      </c>
      <c r="X29" s="150">
        <f t="shared" si="1"/>
        <v>110.25108027944231</v>
      </c>
      <c r="Y29" s="150">
        <f t="shared" si="2"/>
        <v>3.0142431268631995</v>
      </c>
      <c r="Z29" s="160">
        <f>IF('Input Sheet'!Y20&gt;20,20,'Input Sheet'!Y20)</f>
        <v>1.3354675213577694</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157</v>
      </c>
      <c r="S30" s="158">
        <f>IF('Input Sheet'!U21&gt;20,20,'Input Sheet'!U21)</f>
        <v>2.6001987413050678</v>
      </c>
      <c r="T30" s="159">
        <f>'Input Sheet'!Z21</f>
        <v>74.40597831351775</v>
      </c>
      <c r="U30" s="22"/>
      <c r="V30" s="66"/>
      <c r="W30" s="150" t="str">
        <f>LEFT('Input Sheet'!S21,4)</f>
        <v>3.14</v>
      </c>
      <c r="X30" s="150">
        <f t="shared" si="1"/>
        <v>74.40597831351775</v>
      </c>
      <c r="Y30" s="150">
        <f t="shared" si="2"/>
        <v>2.6001987413050678</v>
      </c>
      <c r="Z30" s="160">
        <f>IF('Input Sheet'!Y21&gt;20,20,'Input Sheet'!Y21)</f>
        <v>-3.7845013023610319</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23</v>
      </c>
      <c r="S31" s="158">
        <f>IF('Input Sheet'!U22&gt;20,20,'Input Sheet'!U22)</f>
        <v>0.38092083471348126</v>
      </c>
      <c r="T31" s="159">
        <f>'Input Sheet'!Z22</f>
        <v>7.0086392677842637</v>
      </c>
      <c r="U31" s="22"/>
      <c r="V31" s="66"/>
      <c r="W31" s="150" t="str">
        <f>LEFT('Input Sheet'!S22,4)</f>
        <v>4.15</v>
      </c>
      <c r="X31" s="150">
        <f t="shared" si="1"/>
        <v>7.0086392677842637</v>
      </c>
      <c r="Y31" s="150">
        <f t="shared" si="2"/>
        <v>0.38092083471348126</v>
      </c>
      <c r="Z31" s="160">
        <f>IF('Input Sheet'!Y22&gt;20,20,'Input Sheet'!Y22)</f>
        <v>-17.323055460440472</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0</v>
      </c>
      <c r="S32" s="158">
        <f>IF('Input Sheet'!U23&gt;20,20,'Input Sheet'!U23)</f>
        <v>0</v>
      </c>
      <c r="T32" s="159">
        <f>'Input Sheet'!Z23</f>
        <v>0</v>
      </c>
      <c r="U32" s="22"/>
      <c r="V32" s="66"/>
      <c r="W32" s="150" t="str">
        <f>LEFT('Input Sheet'!S23,4)</f>
        <v>4.16</v>
      </c>
      <c r="X32" s="150">
        <f t="shared" si="1"/>
        <v>0</v>
      </c>
      <c r="Y32" s="150">
        <f t="shared" si="2"/>
        <v>0</v>
      </c>
      <c r="Z32" s="160">
        <f>IF('Input Sheet'!Y23&gt;20,20,'Input Sheet'!Y23)</f>
        <v>-15.644404791374148</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23</v>
      </c>
      <c r="S33" s="158">
        <f>IF('Input Sheet'!U24&gt;20,20,'Input Sheet'!U24)</f>
        <v>0.38092083471348126</v>
      </c>
      <c r="T33" s="159">
        <f>'Input Sheet'!Z24</f>
        <v>5.9801672060356577</v>
      </c>
      <c r="U33" s="22"/>
      <c r="V33" s="66"/>
      <c r="W33" s="150" t="str">
        <f>LEFT('Input Sheet'!S24,4)</f>
        <v>4.17</v>
      </c>
      <c r="X33" s="150">
        <f t="shared" si="1"/>
        <v>5.9801672060356577</v>
      </c>
      <c r="Y33" s="150">
        <f t="shared" si="2"/>
        <v>0.38092083471348126</v>
      </c>
      <c r="Z33" s="160">
        <f>IF('Input Sheet'!Y24&gt;20,20,'Input Sheet'!Y24)</f>
        <v>-19.055423440384498</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0</v>
      </c>
      <c r="S34" s="158">
        <f>IF('Input Sheet'!U25&gt;20,20,'Input Sheet'!U25)</f>
        <v>0</v>
      </c>
      <c r="T34" s="159">
        <f>'Input Sheet'!Z25</f>
        <v>0</v>
      </c>
      <c r="U34" s="22"/>
      <c r="V34" s="66"/>
      <c r="W34" s="150" t="str">
        <f>LEFT('Input Sheet'!S25,4)</f>
        <v>4.18</v>
      </c>
      <c r="X34" s="150">
        <f t="shared" si="1"/>
        <v>0</v>
      </c>
      <c r="Y34" s="150">
        <f t="shared" si="2"/>
        <v>0</v>
      </c>
      <c r="Z34" s="160">
        <f>IF('Input Sheet'!Y25&gt;20,20,'Input Sheet'!Y25)</f>
        <v>-21.074753117924303</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0</v>
      </c>
      <c r="S35" s="158">
        <f>IF('Input Sheet'!U26&gt;20,20,'Input Sheet'!U26)</f>
        <v>0</v>
      </c>
      <c r="T35" s="159">
        <f>'Input Sheet'!Z26</f>
        <v>0</v>
      </c>
      <c r="U35" s="22"/>
      <c r="V35" s="66"/>
      <c r="W35" s="150" t="str">
        <f>LEFT('Input Sheet'!S26,4)</f>
        <v>4.19</v>
      </c>
      <c r="X35" s="150">
        <f t="shared" si="1"/>
        <v>0</v>
      </c>
      <c r="Y35" s="150">
        <f t="shared" si="2"/>
        <v>0</v>
      </c>
      <c r="Z35" s="160">
        <f>IF('Input Sheet'!Y26&gt;20,20,'Input Sheet'!Y26)</f>
        <v>-20.374638512205031</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68</v>
      </c>
      <c r="S36" s="158">
        <f>IF('Input Sheet'!U27&gt;20,20,'Input Sheet'!U27)</f>
        <v>1.1262007287181186</v>
      </c>
      <c r="T36" s="159">
        <f>'Input Sheet'!Z27</f>
        <v>26.863553126245932</v>
      </c>
      <c r="U36" s="22"/>
      <c r="V36" s="66"/>
      <c r="W36" s="150" t="str">
        <f>LEFT('Input Sheet'!S27,4)</f>
        <v>5.20</v>
      </c>
      <c r="X36" s="150">
        <f t="shared" si="1"/>
        <v>26.863553126245932</v>
      </c>
      <c r="Y36" s="150">
        <f t="shared" si="2"/>
        <v>1.1262007287181186</v>
      </c>
      <c r="Z36" s="160">
        <f>IF('Input Sheet'!Y27&gt;20,20,'Input Sheet'!Y27)</f>
        <v>-11.887933839361809</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0</v>
      </c>
      <c r="S37" s="158">
        <f>IF('Input Sheet'!U28&gt;20,20,'Input Sheet'!U28)</f>
        <v>0</v>
      </c>
      <c r="T37" s="159">
        <f>'Input Sheet'!Z28</f>
        <v>0</v>
      </c>
      <c r="U37" s="22"/>
      <c r="V37" s="66"/>
      <c r="W37" s="150" t="str">
        <f>LEFT('Input Sheet'!S28,4)</f>
        <v>5.21</v>
      </c>
      <c r="X37" s="150">
        <f t="shared" si="1"/>
        <v>0</v>
      </c>
      <c r="Y37" s="150">
        <f t="shared" si="2"/>
        <v>0</v>
      </c>
      <c r="Z37" s="160">
        <f>IF('Input Sheet'!Y28&gt;20,20,'Input Sheet'!Y28)</f>
        <v>-18.858602148151775</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0</v>
      </c>
      <c r="S38" s="158">
        <f>IF('Input Sheet'!U29&gt;20,20,'Input Sheet'!U29)</f>
        <v>0</v>
      </c>
      <c r="T38" s="159">
        <f>'Input Sheet'!Z29</f>
        <v>0</v>
      </c>
      <c r="U38" s="22"/>
      <c r="V38" s="66"/>
      <c r="W38" s="150" t="str">
        <f>LEFT('Input Sheet'!S29,4)</f>
        <v>5.22</v>
      </c>
      <c r="X38" s="150">
        <f t="shared" si="1"/>
        <v>0</v>
      </c>
      <c r="Y38" s="150">
        <f t="shared" si="2"/>
        <v>0</v>
      </c>
      <c r="Z38" s="160">
        <f>IF('Input Sheet'!Y29&gt;20,20,'Input Sheet'!Y29)</f>
        <v>-19.61469631690855</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48</v>
      </c>
      <c r="S39" s="158">
        <f>IF('Input Sheet'!U30&gt;20,20,'Input Sheet'!U30)</f>
        <v>0.7949652202716132</v>
      </c>
      <c r="T39" s="159">
        <f>'Input Sheet'!Z30</f>
        <v>12.858262827885703</v>
      </c>
      <c r="U39" s="22"/>
      <c r="V39" s="66"/>
      <c r="W39" s="150" t="str">
        <f>LEFT('Input Sheet'!S30,4)</f>
        <v>5.23</v>
      </c>
      <c r="X39" s="150">
        <f t="shared" si="1"/>
        <v>12.858262827885703</v>
      </c>
      <c r="Y39" s="150">
        <f t="shared" si="2"/>
        <v>0.7949652202716132</v>
      </c>
      <c r="Z39" s="160">
        <f>IF('Input Sheet'!Y30&gt;20,20,'Input Sheet'!Y30)</f>
        <v>-17.382562953966477</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-23.801591811468498</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-14.422278484671942</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CB480FF4-EFFC-42FC-9A90-B4A9983FE0C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2CCF5-5AC5-4EAA-A0BA-47793DDFCFDC}">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Wolverham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5.8184722667439549E-2</v>
      </c>
      <c r="K20" s="212"/>
      <c r="L20" s="213">
        <f>IF('Wellbeing Acorn Knowledge Group'!$AX$3=0,'Wellbeing Acorn Knowledge Group'!AZ6,'Wellbeing Acorn Knowledge Group'!AZ36)</f>
        <v>117.14171572942374</v>
      </c>
      <c r="M20" s="213"/>
      <c r="N20" s="214"/>
      <c r="O20" s="214"/>
      <c r="P20" s="214"/>
      <c r="Q20" s="214"/>
      <c r="R20" s="78"/>
      <c r="S20" s="78"/>
      <c r="T20" s="78"/>
      <c r="U20" s="72"/>
      <c r="V20" s="72"/>
      <c r="W20" s="187"/>
      <c r="X20" s="66"/>
      <c r="Y20" s="84"/>
      <c r="Z20" s="1">
        <f>IF(L20="",100,L20)</f>
        <v>117.14171572942374</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0.17034420886932758</v>
      </c>
      <c r="K21" s="212"/>
      <c r="L21" s="213">
        <f>IF('Wellbeing Acorn Knowledge Group'!$AX$3=0,'Wellbeing Acorn Knowledge Group'!AZ7,'Wellbeing Acorn Knowledge Group'!AZ37)</f>
        <v>113.34974637924473</v>
      </c>
      <c r="M21" s="213"/>
      <c r="N21" s="214"/>
      <c r="O21" s="214"/>
      <c r="P21" s="214"/>
      <c r="Q21" s="214"/>
      <c r="R21" s="78"/>
      <c r="S21" s="78"/>
      <c r="T21" s="78"/>
      <c r="U21" s="72"/>
      <c r="V21" s="72"/>
      <c r="W21" s="187"/>
      <c r="X21" s="66"/>
      <c r="Y21" s="84"/>
      <c r="Z21" s="1">
        <f>IF(L21="",100,L21)</f>
        <v>113.34974637924473</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8.7994044870486912E-2</v>
      </c>
      <c r="K22" s="212"/>
      <c r="L22" s="213">
        <f>IF('Wellbeing Acorn Knowledge Group'!$AX$3=0,'Wellbeing Acorn Knowledge Group'!AZ8,'Wellbeing Acorn Knowledge Group'!AZ38)</f>
        <v>107.30084720951834</v>
      </c>
      <c r="M22" s="213"/>
      <c r="N22" s="214"/>
      <c r="O22" s="214"/>
      <c r="P22" s="214"/>
      <c r="Q22" s="214"/>
      <c r="R22" s="78"/>
      <c r="S22" s="78"/>
      <c r="T22" s="78"/>
      <c r="U22" s="72"/>
      <c r="V22" s="72"/>
      <c r="W22" s="187"/>
      <c r="X22" s="66"/>
      <c r="Y22" s="84"/>
      <c r="Z22" s="1">
        <f>IF(L22="",100,L22)</f>
        <v>107.30084720951834</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0.14468567637926466</v>
      </c>
      <c r="K23" s="212"/>
      <c r="L23" s="213">
        <f>IF('Wellbeing Acorn Knowledge Group'!$AX$3=0,'Wellbeing Acorn Knowledge Group'!AZ9,'Wellbeing Acorn Knowledge Group'!AZ39)</f>
        <v>109.1508031744344</v>
      </c>
      <c r="M23" s="213"/>
      <c r="N23" s="214"/>
      <c r="O23" s="214"/>
      <c r="P23" s="214"/>
      <c r="Q23" s="214"/>
      <c r="R23" s="78"/>
      <c r="S23" s="78"/>
      <c r="T23" s="78"/>
      <c r="U23" s="72"/>
      <c r="V23" s="72"/>
      <c r="W23" s="187"/>
      <c r="X23" s="66"/>
      <c r="Y23" s="84"/>
      <c r="Z23" s="1">
        <f t="shared" ref="Z23:Z65" si="1">IF(L23="",100,L23)</f>
        <v>109.1508031744344</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0.19841632892961245</v>
      </c>
      <c r="K24" s="212"/>
      <c r="L24" s="213">
        <f>IF('Wellbeing Acorn Knowledge Group'!$AX$3=0,'Wellbeing Acorn Knowledge Group'!AZ10,'Wellbeing Acorn Knowledge Group'!AZ40)</f>
        <v>101.86720360226109</v>
      </c>
      <c r="M24" s="213"/>
      <c r="N24" s="214"/>
      <c r="O24" s="214"/>
      <c r="P24" s="214"/>
      <c r="Q24" s="214"/>
      <c r="R24" s="78"/>
      <c r="S24" s="78"/>
      <c r="T24" s="78"/>
      <c r="U24" s="72"/>
      <c r="V24" s="72"/>
      <c r="W24" s="187"/>
      <c r="X24" s="66"/>
      <c r="Y24" s="84"/>
      <c r="Z24" s="1">
        <f t="shared" si="1"/>
        <v>101.86720360226109</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0.17928337401705857</v>
      </c>
      <c r="K25" s="212"/>
      <c r="L25" s="213">
        <f>IF('Wellbeing Acorn Knowledge Group'!$AX$3=0,'Wellbeing Acorn Knowledge Group'!AZ11,'Wellbeing Acorn Knowledge Group'!AZ41)</f>
        <v>92.466831501070317</v>
      </c>
      <c r="M25" s="213"/>
      <c r="N25" s="214"/>
      <c r="O25" s="214"/>
      <c r="P25" s="214"/>
      <c r="Q25" s="214"/>
      <c r="R25" s="78"/>
      <c r="S25" s="78"/>
      <c r="T25" s="78"/>
      <c r="U25" s="72"/>
      <c r="V25" s="72"/>
      <c r="W25" s="187"/>
      <c r="X25" s="66"/>
      <c r="Y25" s="84"/>
      <c r="Z25" s="1">
        <f t="shared" si="1"/>
        <v>92.466831501070317</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8.5179124374627352E-2</v>
      </c>
      <c r="K26" s="212"/>
      <c r="L26" s="213">
        <f>IF('Wellbeing Acorn Knowledge Group'!$AX$3=0,'Wellbeing Acorn Knowledge Group'!AZ12,'Wellbeing Acorn Knowledge Group'!AZ42)</f>
        <v>85.643432071874173</v>
      </c>
      <c r="M26" s="213"/>
      <c r="N26" s="214"/>
      <c r="O26" s="214"/>
      <c r="P26" s="214"/>
      <c r="Q26" s="214"/>
      <c r="R26" s="78"/>
      <c r="S26" s="78"/>
      <c r="T26" s="78"/>
      <c r="U26" s="72"/>
      <c r="V26" s="72"/>
      <c r="W26" s="187"/>
      <c r="X26" s="66"/>
      <c r="Y26" s="84"/>
      <c r="Z26" s="1">
        <f t="shared" si="1"/>
        <v>85.643432071874173</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7.5912519591089772E-2</v>
      </c>
      <c r="K27" s="212"/>
      <c r="L27" s="213">
        <f>IF('Wellbeing Acorn Knowledge Group'!$AX$3=0,'Wellbeing Acorn Knowledge Group'!AZ13,'Wellbeing Acorn Knowledge Group'!AZ43)</f>
        <v>77.972216055543655</v>
      </c>
      <c r="M27" s="213"/>
      <c r="N27" s="214"/>
      <c r="O27" s="214"/>
      <c r="P27" s="214"/>
      <c r="Q27" s="214"/>
      <c r="R27" s="78"/>
      <c r="S27" s="78"/>
      <c r="T27" s="78"/>
      <c r="U27" s="72"/>
      <c r="V27" s="72"/>
      <c r="W27" s="187"/>
      <c r="X27" s="66"/>
      <c r="Y27" s="84"/>
      <c r="Z27" s="1">
        <f t="shared" si="1"/>
        <v>77.972216055543655</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DACB6A41-B155-4F0A-A174-3C04093D7764}">
      <formula1>List2</formula1>
    </dataValidation>
    <dataValidation type="list" allowBlank="1" showInputMessage="1" showErrorMessage="1" sqref="F13:M13" xr:uid="{E20CABAC-5EA0-4F53-B295-E2717D983D0B}">
      <formula1>Feature_list</formula1>
    </dataValidation>
  </dataValidations>
  <hyperlinks>
    <hyperlink ref="J8:W8" r:id="rId1" tooltip="CACI Copyrights" display="http://www.caci.co.uk/copyrightnotices.pdf" xr:uid="{7F3DDA93-13CB-4F01-8F5C-E2580F4A31C0}"/>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AA04C-8930-43AE-86E8-57CA114C800B}">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51E1F5BB-D2DE-44AB-8EBF-E118C2108E33}"/>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35A71-217E-472E-B3A7-AAAD4696EFF5}">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488</v>
      </c>
      <c r="D8" s="307">
        <v>4991</v>
      </c>
      <c r="F8" s="308" t="str">
        <f>IF($G$4=1,S8,IF($G$4=2,AC8,IF($G$4=3,AM8,"")))</f>
        <v>1.1 Elderly in poor health</v>
      </c>
      <c r="G8" s="309">
        <f t="shared" ref="G8:M36" si="0">IF($G$4=1,T8,IF($G$4=2,AD8,IF($G$4=3,AN8,"")))</f>
        <v>488</v>
      </c>
      <c r="H8" s="310">
        <f t="shared" si="0"/>
        <v>8.0821464060947346</v>
      </c>
      <c r="I8" s="309">
        <f t="shared" si="0"/>
        <v>4991</v>
      </c>
      <c r="J8" s="310">
        <f t="shared" si="0"/>
        <v>1.3367258118513559</v>
      </c>
      <c r="K8" s="310">
        <f t="shared" si="0"/>
        <v>9.7775996794229609</v>
      </c>
      <c r="L8" s="310">
        <f t="shared" si="0"/>
        <v>45.641158513784305</v>
      </c>
      <c r="M8" s="309">
        <f t="shared" si="0"/>
        <v>604.62260356153502</v>
      </c>
      <c r="N8" s="311"/>
      <c r="O8" s="312" t="str">
        <f>LEFT(S8,1)</f>
        <v>1</v>
      </c>
      <c r="P8" s="312" t="str">
        <f>LEFT(S8,3)</f>
        <v>1.1</v>
      </c>
      <c r="Q8" s="312">
        <f>RANK(Z8,$Z$8:$Z$72,0)+COUNTIF($Z$8:Z8,Z8)-1</f>
        <v>2</v>
      </c>
      <c r="R8" s="312">
        <f>RANK(U8,$U$8:$U$72,0)+COUNTIF($U$8:U8,U8)-1</f>
        <v>5</v>
      </c>
      <c r="S8" s="293" t="s">
        <v>129</v>
      </c>
      <c r="T8" s="313">
        <f>C8</f>
        <v>488</v>
      </c>
      <c r="U8" s="314">
        <f>T8/SUM(PROFILE_RESULT_COUNT)*100</f>
        <v>8.0821464060947346</v>
      </c>
      <c r="V8" s="313">
        <f>D8</f>
        <v>4991</v>
      </c>
      <c r="W8" s="314">
        <f t="shared" ref="W8:W35" si="1">V8/SUM(BASE_PROFILE_RESULT_COUNT)*100</f>
        <v>1.3367258118513559</v>
      </c>
      <c r="X8" s="310">
        <f>IF(V8&gt;0,(T8/V8)*100,0)</f>
        <v>9.7775996794229609</v>
      </c>
      <c r="Y8" s="310">
        <f t="shared" ref="Y8:Y36" si="2">IF(AND((SQRT((W8*(100-W8))/SUM($T$8:$T$71)))&gt;0, SUM($T$8:$T$71)&gt;0),(U8-W8)/(SQRT((W8*(100-W8))/SUM($T$8:$T$71))),0)</f>
        <v>45.641158513784305</v>
      </c>
      <c r="Z8" s="309">
        <f>IF(AND(W8&gt;0,X8&gt;0),(U8/W8)*100,0)</f>
        <v>604.62260356153502</v>
      </c>
      <c r="AA8" s="72"/>
      <c r="AB8" s="315">
        <v>1</v>
      </c>
      <c r="AC8" s="293" t="str">
        <f>VLOOKUP($AB$8,$Q$8:$Z$73,3,FALSE)</f>
        <v>1.3 Inactive singles</v>
      </c>
      <c r="AD8" s="309">
        <f>VLOOKUP($AB$8,$Q$8:$Z$72,4,FALSE)</f>
        <v>756</v>
      </c>
      <c r="AE8" s="310">
        <f>VLOOKUP($AB$8,$Q$8:$Z$72,5,FALSE)</f>
        <v>12.520702219277908</v>
      </c>
      <c r="AF8" s="309">
        <f>VLOOKUP($AB$8,$Q$8:$Z$72,6,FALSE)</f>
        <v>4750</v>
      </c>
      <c r="AG8" s="310">
        <f>VLOOKUP($AB$8,$Q$8:$Z$72,7,FALSE)</f>
        <v>1.2721794442584533</v>
      </c>
      <c r="AH8" s="310">
        <f>VLOOKUP($AB$8,$Q$8:$Z$72,8,FALSE)</f>
        <v>15.91578947368421</v>
      </c>
      <c r="AI8" s="310">
        <f>VLOOKUP($AB$8,$Q$8:$Z$72,9,FALSE)</f>
        <v>77.991645675748359</v>
      </c>
      <c r="AJ8" s="309">
        <f>VLOOKUP($AB$8,$Q$8:$Z$72,10,FALSE)</f>
        <v>984.19309286797659</v>
      </c>
      <c r="AK8" s="72"/>
      <c r="AL8" s="315">
        <v>1</v>
      </c>
      <c r="AM8" s="293" t="str">
        <f>VLOOKUP($AL$8,$R$8:$Z$72,2,FALSE)</f>
        <v>2.9 Detrimental practices</v>
      </c>
      <c r="AN8" s="309">
        <f>VLOOKUP($AL$8,$R$8:$Z$72,3,FALSE)</f>
        <v>1373</v>
      </c>
      <c r="AO8" s="310">
        <f>VLOOKUP($AL$8,$R$8:$Z$72,4,FALSE)</f>
        <v>22.739317654852602</v>
      </c>
      <c r="AP8" s="309">
        <f>VLOOKUP($AL$8,$R$8:$Z$72,5,FALSE)</f>
        <v>20293</v>
      </c>
      <c r="AQ8" s="310">
        <f>VLOOKUP($AL$8,$R$8:$Z$72,6,FALSE)</f>
        <v>5.4350184131235348</v>
      </c>
      <c r="AR8" s="310">
        <f>VLOOKUP($AL$8,$R$8:$Z$72,7,FALSE)</f>
        <v>6.7658798600502639</v>
      </c>
      <c r="AS8" s="310">
        <f>VLOOKUP($AL$8,$R$8:$Z$72,8,FALSE)</f>
        <v>59.310951325722499</v>
      </c>
      <c r="AT8" s="309">
        <f>VLOOKUP($AL$8,$R$8:$Z$72,9,FALSE)</f>
        <v>418.38529194207814</v>
      </c>
      <c r="BK8" s="31"/>
      <c r="BM8" s="298"/>
      <c r="BN8" s="299"/>
      <c r="BP8" s="31"/>
      <c r="BQ8" s="31"/>
      <c r="BR8" s="31"/>
    </row>
    <row r="9" spans="2:70" ht="15" customHeight="1" x14ac:dyDescent="0.25">
      <c r="B9" s="306" t="s">
        <v>130</v>
      </c>
      <c r="C9" s="307">
        <v>1294</v>
      </c>
      <c r="D9" s="307">
        <v>17514</v>
      </c>
      <c r="F9" s="308" t="str">
        <f t="shared" ref="F9:F36" si="3">IF($G$4=1,S9,IF($G$4=2,AC9,IF($G$4=3,AM9,"")))</f>
        <v>1.2 Unhealthy routines</v>
      </c>
      <c r="G9" s="309">
        <f t="shared" si="0"/>
        <v>1294</v>
      </c>
      <c r="H9" s="310">
        <f t="shared" si="0"/>
        <v>21.430937396488904</v>
      </c>
      <c r="I9" s="309">
        <f t="shared" si="0"/>
        <v>17514</v>
      </c>
      <c r="J9" s="310">
        <f t="shared" si="0"/>
        <v>4.6907264814194845</v>
      </c>
      <c r="K9" s="310">
        <f t="shared" si="0"/>
        <v>7.3883750142742954</v>
      </c>
      <c r="L9" s="310">
        <f t="shared" si="0"/>
        <v>61.520498424652899</v>
      </c>
      <c r="M9" s="309">
        <f t="shared" si="0"/>
        <v>456.87885408325019</v>
      </c>
      <c r="N9" s="311"/>
      <c r="O9" s="312" t="str">
        <f t="shared" ref="O9:O36" si="4">LEFT(S9,1)</f>
        <v>1</v>
      </c>
      <c r="P9" s="312" t="str">
        <f t="shared" ref="P9:P16" si="5">LEFT(S9,3)</f>
        <v>1.2</v>
      </c>
      <c r="Q9" s="312">
        <f>RANK(Z9,$Z$8:$Z$72,0)+COUNTIF($Z$8:Z9,Z9)-1</f>
        <v>3</v>
      </c>
      <c r="R9" s="312">
        <f>RANK(U9,$U$8:$U$72,0)+COUNTIF($U$8:U9,U9)-1</f>
        <v>2</v>
      </c>
      <c r="S9" s="293" t="s">
        <v>131</v>
      </c>
      <c r="T9" s="313">
        <f t="shared" ref="T9:T36" si="6">C9</f>
        <v>1294</v>
      </c>
      <c r="U9" s="314">
        <f t="shared" ref="U9:U36" si="7">T9/SUM(PROFILE_RESULT_COUNT)*100</f>
        <v>21.430937396488904</v>
      </c>
      <c r="V9" s="313">
        <f t="shared" ref="V9:V35" si="8">D9</f>
        <v>17514</v>
      </c>
      <c r="W9" s="314">
        <f t="shared" si="1"/>
        <v>4.6907264814194845</v>
      </c>
      <c r="X9" s="310">
        <f t="shared" ref="X9:X36" si="9">IF(V9&gt;0,(T9/V9)*100,0)</f>
        <v>7.3883750142742954</v>
      </c>
      <c r="Y9" s="310">
        <f t="shared" si="2"/>
        <v>61.520498424652899</v>
      </c>
      <c r="Z9" s="309">
        <f t="shared" ref="Z9:Z36" si="10">IF(AND(W9&gt;0,X9&gt;0),(U9/W9)*100,0)</f>
        <v>456.87885408325019</v>
      </c>
      <c r="AA9" s="72"/>
      <c r="AB9" s="315">
        <v>2</v>
      </c>
      <c r="AC9" s="293" t="str">
        <f>VLOOKUP($AB$9,$Q$8:$Z$72,3,FALSE)</f>
        <v>1.1 Elderly in poor health</v>
      </c>
      <c r="AD9" s="309">
        <f>VLOOKUP($AB$9,$Q$8:$Z$72,4,FALSE)</f>
        <v>488</v>
      </c>
      <c r="AE9" s="310">
        <f>VLOOKUP($AB$9,$Q$8:$Z$72,5,FALSE)</f>
        <v>8.0821464060947346</v>
      </c>
      <c r="AF9" s="309">
        <f>VLOOKUP($AB$9,$Q$8:$Z$72,6,FALSE)</f>
        <v>4991</v>
      </c>
      <c r="AG9" s="310">
        <f>VLOOKUP($AB$9,$Q$8:$Z$72,7,FALSE)</f>
        <v>1.3367258118513559</v>
      </c>
      <c r="AH9" s="310">
        <f>VLOOKUP($AB$9,$Q$8:$Z$72,8,FALSE)</f>
        <v>9.7775996794229609</v>
      </c>
      <c r="AI9" s="310">
        <f>VLOOKUP($AB$9,$Q$8:$Z$72,9,FALSE)</f>
        <v>45.641158513784305</v>
      </c>
      <c r="AJ9" s="309">
        <f>VLOOKUP($AB$9,$Q$8:$Z$72,10,FALSE)</f>
        <v>604.62260356153502</v>
      </c>
      <c r="AK9" s="72"/>
      <c r="AL9" s="315">
        <v>2</v>
      </c>
      <c r="AM9" s="293" t="str">
        <f>VLOOKUP($AL$9,$R$8:$Z$72,2,FALSE)</f>
        <v>1.2 Unhealthy routines</v>
      </c>
      <c r="AN9" s="309">
        <f>VLOOKUP($AL$9,$R$8:$Z$72,3,FALSE)</f>
        <v>1294</v>
      </c>
      <c r="AO9" s="310">
        <f>VLOOKUP($AL$9,$R$8:$Z$72,4,FALSE)</f>
        <v>21.430937396488904</v>
      </c>
      <c r="AP9" s="309">
        <f>VLOOKUP($AL$9,$R$8:$Z$72,5,FALSE)</f>
        <v>17514</v>
      </c>
      <c r="AQ9" s="310">
        <f>VLOOKUP($AL$9,$R$8:$Z$72,6,FALSE)</f>
        <v>4.6907264814194845</v>
      </c>
      <c r="AR9" s="310">
        <f>VLOOKUP($AL$9,$R$8:$Z$72,7,FALSE)</f>
        <v>7.3883750142742954</v>
      </c>
      <c r="AS9" s="310">
        <f>VLOOKUP($AL$9,$R$8:$Z$72,8,FALSE)</f>
        <v>61.520498424652899</v>
      </c>
      <c r="AT9" s="309">
        <f>VLOOKUP($AL$9,$R$8:$Z$72,9,FALSE)</f>
        <v>456.87885408325019</v>
      </c>
      <c r="BK9" s="31"/>
      <c r="BM9" s="298"/>
      <c r="BN9" s="299"/>
      <c r="BP9" s="31"/>
      <c r="BQ9" s="31"/>
      <c r="BR9" s="31"/>
    </row>
    <row r="10" spans="2:70" ht="15" customHeight="1" x14ac:dyDescent="0.25">
      <c r="B10" s="306" t="s">
        <v>132</v>
      </c>
      <c r="C10" s="307">
        <v>756</v>
      </c>
      <c r="D10" s="307">
        <v>4750</v>
      </c>
      <c r="F10" s="308" t="str">
        <f t="shared" si="3"/>
        <v>1.3 Inactive singles</v>
      </c>
      <c r="G10" s="309">
        <f t="shared" si="0"/>
        <v>756</v>
      </c>
      <c r="H10" s="310">
        <f t="shared" si="0"/>
        <v>12.520702219277908</v>
      </c>
      <c r="I10" s="309">
        <f t="shared" si="0"/>
        <v>4750</v>
      </c>
      <c r="J10" s="310">
        <f t="shared" si="0"/>
        <v>1.2721794442584533</v>
      </c>
      <c r="K10" s="310">
        <f t="shared" si="0"/>
        <v>15.91578947368421</v>
      </c>
      <c r="L10" s="310">
        <f t="shared" si="0"/>
        <v>77.991645675748359</v>
      </c>
      <c r="M10" s="309">
        <f t="shared" si="0"/>
        <v>984.19309286797659</v>
      </c>
      <c r="N10" s="311"/>
      <c r="O10" s="312" t="str">
        <f t="shared" si="4"/>
        <v>1</v>
      </c>
      <c r="P10" s="312" t="str">
        <f t="shared" si="5"/>
        <v>1.3</v>
      </c>
      <c r="Q10" s="312">
        <f>RANK(Z10,$Z$8:$Z$72,0)+COUNTIF($Z$8:Z10,Z10)-1</f>
        <v>1</v>
      </c>
      <c r="R10" s="312">
        <f>RANK(U10,$U$8:$U$72,0)+COUNTIF($U$8:U10,U10)-1</f>
        <v>3</v>
      </c>
      <c r="S10" s="293" t="s">
        <v>133</v>
      </c>
      <c r="T10" s="313">
        <f t="shared" si="6"/>
        <v>756</v>
      </c>
      <c r="U10" s="314">
        <f t="shared" si="7"/>
        <v>12.520702219277908</v>
      </c>
      <c r="V10" s="313">
        <f t="shared" si="8"/>
        <v>4750</v>
      </c>
      <c r="W10" s="314">
        <f t="shared" si="1"/>
        <v>1.2721794442584533</v>
      </c>
      <c r="X10" s="310">
        <f t="shared" si="9"/>
        <v>15.91578947368421</v>
      </c>
      <c r="Y10" s="310">
        <f t="shared" si="2"/>
        <v>77.991645675748359</v>
      </c>
      <c r="Z10" s="309">
        <f>IF(AND(W10&gt;0,X10&gt;0),(U10/W10)*100,0)</f>
        <v>984.19309286797659</v>
      </c>
      <c r="AA10" s="72"/>
      <c r="AB10" s="315">
        <v>3</v>
      </c>
      <c r="AC10" s="293" t="str">
        <f>VLOOKUP($AB$10,$Q$8:$Z$72,3,FALSE)</f>
        <v>1.2 Unhealthy routines</v>
      </c>
      <c r="AD10" s="309">
        <f>VLOOKUP($AB$10,$Q$8:$Z$72,4,FALSE)</f>
        <v>1294</v>
      </c>
      <c r="AE10" s="310">
        <f>VLOOKUP($AB$10,$Q$8:$Z$72,5,FALSE)</f>
        <v>21.430937396488904</v>
      </c>
      <c r="AF10" s="309">
        <f>VLOOKUP($AB$10,$Q$8:$Z$72,6,FALSE)</f>
        <v>17514</v>
      </c>
      <c r="AG10" s="310">
        <f>VLOOKUP($AB$10,$Q$8:$Z$72,7,FALSE)</f>
        <v>4.6907264814194845</v>
      </c>
      <c r="AH10" s="310">
        <f>VLOOKUP($AB$10,$Q$8:$Z$72,8,FALSE)</f>
        <v>7.3883750142742954</v>
      </c>
      <c r="AI10" s="310">
        <f>VLOOKUP($AB$10,$Q$8:$Z$72,9,FALSE)</f>
        <v>61.520498424652899</v>
      </c>
      <c r="AJ10" s="309">
        <f>VLOOKUP($AB$10,$Q$8:$Z$72,10,FALSE)</f>
        <v>456.87885408325019</v>
      </c>
      <c r="AK10" s="72"/>
      <c r="AL10" s="315">
        <v>3</v>
      </c>
      <c r="AM10" s="293" t="str">
        <f>VLOOKUP($AL$10,$R$8:$Z$72,2,FALSE)</f>
        <v>1.3 Inactive singles</v>
      </c>
      <c r="AN10" s="309">
        <f>VLOOKUP($AL$10,$R$8:$Z$72,3,FALSE)</f>
        <v>756</v>
      </c>
      <c r="AO10" s="310">
        <f>VLOOKUP($AL$10,$R$8:$Z$72,4,FALSE)</f>
        <v>12.520702219277908</v>
      </c>
      <c r="AP10" s="309">
        <f>VLOOKUP($AL$10,$R$8:$Z$72,5,FALSE)</f>
        <v>4750</v>
      </c>
      <c r="AQ10" s="310">
        <f>VLOOKUP($AL$10,$R$8:$Z$72,6,FALSE)</f>
        <v>1.2721794442584533</v>
      </c>
      <c r="AR10" s="310">
        <f>VLOOKUP($AL$10,$R$8:$Z$72,7,FALSE)</f>
        <v>15.91578947368421</v>
      </c>
      <c r="AS10" s="310">
        <f>VLOOKUP($AL$10,$R$8:$Z$72,8,FALSE)</f>
        <v>77.991645675748359</v>
      </c>
      <c r="AT10" s="309">
        <f>VLOOKUP($AL$10,$R$8:$Z$72,9,FALSE)</f>
        <v>984.19309286797659</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-7.1295600293421133</v>
      </c>
      <c r="M11" s="309">
        <f t="shared" si="0"/>
        <v>0</v>
      </c>
      <c r="N11" s="311"/>
      <c r="O11" s="312" t="str">
        <f t="shared" si="4"/>
        <v>1</v>
      </c>
      <c r="P11" s="312" t="str">
        <f t="shared" si="5"/>
        <v>1.4</v>
      </c>
      <c r="Q11" s="312">
        <f>RANK(Z11,$Z$8:$Z$72,0)+COUNTIF($Z$8:Z11,Z11)-1</f>
        <v>18</v>
      </c>
      <c r="R11" s="312">
        <f>RANK(U11,$U$8:$U$72,0)+COUNTIF($U$8:U11,U11)-1</f>
        <v>18</v>
      </c>
      <c r="S11" s="293" t="s">
        <v>135</v>
      </c>
      <c r="T11" s="313">
        <f t="shared" si="6"/>
        <v>0</v>
      </c>
      <c r="U11" s="314">
        <f t="shared" si="7"/>
        <v>0</v>
      </c>
      <c r="V11" s="313">
        <f t="shared" si="8"/>
        <v>3117</v>
      </c>
      <c r="W11" s="314">
        <f t="shared" si="1"/>
        <v>0.83481754268496822</v>
      </c>
      <c r="X11" s="310">
        <f t="shared" si="9"/>
        <v>0</v>
      </c>
      <c r="Y11" s="310">
        <f t="shared" si="2"/>
        <v>-7.1295600293421133</v>
      </c>
      <c r="Z11" s="309">
        <f t="shared" si="10"/>
        <v>0</v>
      </c>
      <c r="AA11" s="72"/>
      <c r="AB11" s="315">
        <v>4</v>
      </c>
      <c r="AC11" s="293" t="str">
        <f>VLOOKUP($AB$11,$Q$8:$Z$72,3,FALSE)</f>
        <v>2.9 Detrimental practices</v>
      </c>
      <c r="AD11" s="309">
        <f>VLOOKUP($AB$11,$Q$8:$Z$72,4,FALSE)</f>
        <v>1373</v>
      </c>
      <c r="AE11" s="310">
        <f>VLOOKUP($AB$11,$Q$8:$Z$72,5,FALSE)</f>
        <v>22.739317654852602</v>
      </c>
      <c r="AF11" s="309">
        <f>VLOOKUP($AB$11,$Q$8:$Z$72,6,FALSE)</f>
        <v>20293</v>
      </c>
      <c r="AG11" s="310">
        <f>VLOOKUP($AB$11,$Q$8:$Z$72,7,FALSE)</f>
        <v>5.4350184131235348</v>
      </c>
      <c r="AH11" s="310">
        <f>VLOOKUP($AB$11,$Q$8:$Z$72,8,FALSE)</f>
        <v>6.7658798600502639</v>
      </c>
      <c r="AI11" s="310">
        <f>VLOOKUP($AB$11,$Q$8:$Z$72,9,FALSE)</f>
        <v>59.310951325722499</v>
      </c>
      <c r="AJ11" s="309">
        <f>VLOOKUP($AB$11,$Q$8:$Z$72,10,FALSE)</f>
        <v>418.38529194207814</v>
      </c>
      <c r="AK11" s="72"/>
      <c r="AL11" s="315">
        <v>4</v>
      </c>
      <c r="AM11" s="293" t="str">
        <f>VLOOKUP($AL$11,$R$8:$Z$72,2,FALSE)</f>
        <v>2.6 Stressed young families</v>
      </c>
      <c r="AN11" s="309">
        <f>VLOOKUP($AL$11,$R$8:$Z$72,3,FALSE)</f>
        <v>531</v>
      </c>
      <c r="AO11" s="310">
        <f>VLOOKUP($AL$11,$R$8:$Z$72,4,FALSE)</f>
        <v>8.7943027492547206</v>
      </c>
      <c r="AP11" s="309">
        <f>VLOOKUP($AL$11,$R$8:$Z$72,5,FALSE)</f>
        <v>9063</v>
      </c>
      <c r="AQ11" s="310">
        <f>VLOOKUP($AL$11,$R$8:$Z$72,6,FALSE)</f>
        <v>2.4273183796451292</v>
      </c>
      <c r="AR11" s="310">
        <f>VLOOKUP($AL$11,$R$8:$Z$72,7,FALSE)</f>
        <v>5.8589870903674282</v>
      </c>
      <c r="AS11" s="310">
        <f>VLOOKUP($AL$11,$R$8:$Z$72,8,FALSE)</f>
        <v>32.147917516107363</v>
      </c>
      <c r="AT11" s="309">
        <f>VLOOKUP($AL$11,$R$8:$Z$72,9,FALSE)</f>
        <v>362.30528401224552</v>
      </c>
      <c r="AU11" s="72"/>
      <c r="AV11" s="72"/>
      <c r="AW11" s="72"/>
      <c r="BK11" s="31"/>
      <c r="BM11" s="298"/>
      <c r="BN11" s="299"/>
      <c r="BP11" s="31"/>
      <c r="BR11" s="31"/>
    </row>
    <row r="12" spans="2:70" ht="15" customHeight="1" x14ac:dyDescent="0.25">
      <c r="B12" s="306" t="s">
        <v>136</v>
      </c>
      <c r="C12" s="307">
        <v>78</v>
      </c>
      <c r="D12" s="307">
        <v>4287</v>
      </c>
      <c r="F12" s="308" t="str">
        <f t="shared" si="3"/>
        <v>1.5 Multi-generational strains</v>
      </c>
      <c r="G12" s="309">
        <f t="shared" si="0"/>
        <v>78</v>
      </c>
      <c r="H12" s="310">
        <f t="shared" si="0"/>
        <v>1.2918184829413715</v>
      </c>
      <c r="I12" s="309">
        <f t="shared" si="0"/>
        <v>4287</v>
      </c>
      <c r="J12" s="310">
        <f t="shared" si="0"/>
        <v>1.148175426849682</v>
      </c>
      <c r="K12" s="310">
        <f t="shared" si="0"/>
        <v>1.819454163750875</v>
      </c>
      <c r="L12" s="310">
        <f t="shared" si="0"/>
        <v>1.0476946396650386</v>
      </c>
      <c r="M12" s="309">
        <f t="shared" si="0"/>
        <v>112.51054958437943</v>
      </c>
      <c r="N12" s="311"/>
      <c r="O12" s="312" t="str">
        <f t="shared" si="4"/>
        <v>1</v>
      </c>
      <c r="P12" s="312" t="str">
        <f t="shared" si="5"/>
        <v>1.5</v>
      </c>
      <c r="Q12" s="312">
        <f>RANK(Z12,$Z$8:$Z$72,0)+COUNTIF($Z$8:Z12,Z12)-1</f>
        <v>10</v>
      </c>
      <c r="R12" s="312">
        <f>RANK(U12,$U$8:$U$72,0)+COUNTIF($U$8:U12,U12)-1</f>
        <v>12</v>
      </c>
      <c r="S12" s="293" t="s">
        <v>137</v>
      </c>
      <c r="T12" s="313">
        <f t="shared" si="6"/>
        <v>78</v>
      </c>
      <c r="U12" s="314">
        <f t="shared" si="7"/>
        <v>1.2918184829413715</v>
      </c>
      <c r="V12" s="313">
        <f t="shared" si="8"/>
        <v>4287</v>
      </c>
      <c r="W12" s="314">
        <f t="shared" si="1"/>
        <v>1.148175426849682</v>
      </c>
      <c r="X12" s="310">
        <f t="shared" si="9"/>
        <v>1.819454163750875</v>
      </c>
      <c r="Y12" s="310">
        <f>IF(AND((SQRT((W12*(100-W12))/SUM($T$8:$T$71)))&gt;0, SUM($T$8:$T$71)&gt;0),(U12-W12)/(SQRT((W12*(100-W12))/SUM($T$8:$T$71))),0)</f>
        <v>1.0476946396650386</v>
      </c>
      <c r="Z12" s="309">
        <f>IF(AND(W12&gt;0,X12&gt;0),(U12/W12)*100,0)</f>
        <v>112.51054958437943</v>
      </c>
      <c r="AA12" s="72"/>
      <c r="AB12" s="315">
        <v>5</v>
      </c>
      <c r="AC12" s="293" t="str">
        <f>VLOOKUP($AB$12,$Q$8:$Z$72,3,FALSE)</f>
        <v>2.6 Stressed young families</v>
      </c>
      <c r="AD12" s="309">
        <f>VLOOKUP($AB$12,$Q$8:$Z$72,4,FALSE)</f>
        <v>531</v>
      </c>
      <c r="AE12" s="310">
        <f>VLOOKUP($AB$12,$Q$8:$Z$72,5,FALSE)</f>
        <v>8.7943027492547206</v>
      </c>
      <c r="AF12" s="309">
        <f>VLOOKUP($AB$12,$Q$8:$Z$72,6,FALSE)</f>
        <v>9063</v>
      </c>
      <c r="AG12" s="310">
        <f>VLOOKUP($AB$12,$Q$8:$Z$72,7,FALSE)</f>
        <v>2.4273183796451292</v>
      </c>
      <c r="AH12" s="310">
        <f>VLOOKUP($AB$12,$Q$8:$Z$72,8,FALSE)</f>
        <v>5.8589870903674282</v>
      </c>
      <c r="AI12" s="310">
        <f>VLOOKUP($AB$12,$Q$8:$Z$72,9,FALSE)</f>
        <v>32.147917516107363</v>
      </c>
      <c r="AJ12" s="309">
        <f>VLOOKUP($AB$12,$Q$8:$Z$72,10,FALSE)</f>
        <v>362.30528401224552</v>
      </c>
      <c r="AK12" s="72"/>
      <c r="AL12" s="315">
        <v>5</v>
      </c>
      <c r="AM12" s="293" t="str">
        <f>VLOOKUP($AL$12,$R$8:$Z$72,2,FALSE)</f>
        <v>1.1 Elderly in poor health</v>
      </c>
      <c r="AN12" s="309">
        <f>VLOOKUP($AL$12,$R$8:$Z$72,3,FALSE)</f>
        <v>488</v>
      </c>
      <c r="AO12" s="310">
        <f>VLOOKUP($AL$12,$R$8:$Z$72,4,FALSE)</f>
        <v>8.0821464060947346</v>
      </c>
      <c r="AP12" s="309">
        <f>VLOOKUP($AL$12,$R$8:$Z$72,5,FALSE)</f>
        <v>4991</v>
      </c>
      <c r="AQ12" s="310">
        <f>VLOOKUP($AL$12,$R$8:$Z$72,6,FALSE)</f>
        <v>1.3367258118513559</v>
      </c>
      <c r="AR12" s="310">
        <f>VLOOKUP($AL$12,$R$8:$Z$72,7,FALSE)</f>
        <v>9.7775996794229609</v>
      </c>
      <c r="AS12" s="310">
        <f>VLOOKUP($AL$12,$R$8:$Z$72,8,FALSE)</f>
        <v>45.641158513784305</v>
      </c>
      <c r="AT12" s="309">
        <f>VLOOKUP($AL$12,$R$8:$Z$72,9,FALSE)</f>
        <v>604.62260356153502</v>
      </c>
      <c r="AU12" s="72"/>
      <c r="AV12" s="72"/>
      <c r="AW12" s="72"/>
      <c r="BK12" s="31"/>
      <c r="BM12" s="298"/>
      <c r="BN12" s="299"/>
      <c r="BP12" s="31"/>
      <c r="BR12" s="31"/>
    </row>
    <row r="13" spans="2:70" ht="15" customHeight="1" x14ac:dyDescent="0.25">
      <c r="B13" s="306" t="s">
        <v>138</v>
      </c>
      <c r="C13" s="307">
        <v>531</v>
      </c>
      <c r="D13" s="307">
        <v>9063</v>
      </c>
      <c r="F13" s="308" t="str">
        <f t="shared" si="3"/>
        <v>2.6 Stressed young families</v>
      </c>
      <c r="G13" s="309">
        <f>IF($G$4=1,T13,IF($G$4=2,AD13,IF($G$4=3,AN13,"")))</f>
        <v>531</v>
      </c>
      <c r="H13" s="310">
        <f t="shared" si="0"/>
        <v>8.7943027492547206</v>
      </c>
      <c r="I13" s="309">
        <f t="shared" si="0"/>
        <v>9063</v>
      </c>
      <c r="J13" s="310">
        <f t="shared" si="0"/>
        <v>2.4273183796451292</v>
      </c>
      <c r="K13" s="310">
        <f t="shared" si="0"/>
        <v>5.8589870903674282</v>
      </c>
      <c r="L13" s="310">
        <f t="shared" si="0"/>
        <v>32.147917516107363</v>
      </c>
      <c r="M13" s="309">
        <f t="shared" si="0"/>
        <v>362.30528401224552</v>
      </c>
      <c r="N13" s="311"/>
      <c r="O13" s="312" t="str">
        <f t="shared" si="4"/>
        <v>2</v>
      </c>
      <c r="P13" s="312" t="str">
        <f t="shared" si="5"/>
        <v>2.6</v>
      </c>
      <c r="Q13" s="312">
        <f>RANK(Z13,$Z$8:$Z$72,0)+COUNTIF($Z$8:Z13,Z13)-1</f>
        <v>5</v>
      </c>
      <c r="R13" s="312">
        <f>RANK(U13,$U$8:$U$72,0)+COUNTIF($U$8:U13,U13)-1</f>
        <v>4</v>
      </c>
      <c r="S13" s="293" t="s">
        <v>139</v>
      </c>
      <c r="T13" s="313">
        <f t="shared" si="6"/>
        <v>531</v>
      </c>
      <c r="U13" s="314">
        <f t="shared" si="7"/>
        <v>8.7943027492547206</v>
      </c>
      <c r="V13" s="313">
        <f t="shared" si="8"/>
        <v>9063</v>
      </c>
      <c r="W13" s="314">
        <f t="shared" si="1"/>
        <v>2.4273183796451292</v>
      </c>
      <c r="X13" s="310">
        <f t="shared" si="9"/>
        <v>5.8589870903674282</v>
      </c>
      <c r="Y13" s="310">
        <f t="shared" si="2"/>
        <v>32.147917516107363</v>
      </c>
      <c r="Z13" s="309">
        <f t="shared" si="10"/>
        <v>362.30528401224552</v>
      </c>
      <c r="AA13" s="72"/>
      <c r="AB13" s="315">
        <v>6</v>
      </c>
      <c r="AC13" s="293" t="str">
        <f>VLOOKUP($AB$13,$Q$8:$Z$72,3,FALSE)</f>
        <v>2.8 Diverse difficulties</v>
      </c>
      <c r="AD13" s="309">
        <f>VLOOKUP($AB$13,$Q$8:$Z$72,4,FALSE)</f>
        <v>406</v>
      </c>
      <c r="AE13" s="310">
        <f>VLOOKUP($AB$13,$Q$8:$Z$72,5,FALSE)</f>
        <v>6.7240808214640611</v>
      </c>
      <c r="AF13" s="309">
        <f>VLOOKUP($AB$13,$Q$8:$Z$72,6,FALSE)</f>
        <v>10030</v>
      </c>
      <c r="AG13" s="310">
        <f>VLOOKUP($AB$13,$Q$8:$Z$72,7,FALSE)</f>
        <v>2.6863073317710078</v>
      </c>
      <c r="AH13" s="310">
        <f>VLOOKUP($AB$13,$Q$8:$Z$72,8,FALSE)</f>
        <v>4.0478564307078768</v>
      </c>
      <c r="AI13" s="310">
        <f>VLOOKUP($AB$13,$Q$8:$Z$72,9,FALSE)</f>
        <v>19.405448366400382</v>
      </c>
      <c r="AJ13" s="309">
        <f>VLOOKUP($AB$13,$Q$8:$Z$72,10,FALSE)</f>
        <v>250.30943935335429</v>
      </c>
      <c r="AK13" s="72"/>
      <c r="AL13" s="315">
        <v>6</v>
      </c>
      <c r="AM13" s="293" t="str">
        <f>VLOOKUP($AL$13,$R$8:$Z$72,2,FALSE)</f>
        <v>2.8 Diverse difficulties</v>
      </c>
      <c r="AN13" s="309">
        <f>VLOOKUP($AL$13,$R$8:$Z$72,3,FALSE)</f>
        <v>406</v>
      </c>
      <c r="AO13" s="310">
        <f>VLOOKUP($AL$13,$R$8:$Z$72,4,FALSE)</f>
        <v>6.7240808214640611</v>
      </c>
      <c r="AP13" s="309">
        <f>VLOOKUP($AL$13,$R$8:$Z$72,5,FALSE)</f>
        <v>10030</v>
      </c>
      <c r="AQ13" s="310">
        <f>VLOOKUP($AL$13,$R$8:$Z$72,6,FALSE)</f>
        <v>2.6863073317710078</v>
      </c>
      <c r="AR13" s="310">
        <f>VLOOKUP($AL$13,$R$8:$Z$72,7,FALSE)</f>
        <v>4.0478564307078768</v>
      </c>
      <c r="AS13" s="310">
        <f>VLOOKUP($AL$13,$R$8:$Z$72,8,FALSE)</f>
        <v>19.405448366400382</v>
      </c>
      <c r="AT13" s="309">
        <f>VLOOKUP($AL$13,$R$8:$Z$72,9,FALSE)</f>
        <v>250.30943935335429</v>
      </c>
      <c r="AU13" s="72"/>
      <c r="AV13" s="72"/>
      <c r="AW13" s="72"/>
      <c r="BK13" s="31"/>
      <c r="BM13" s="298"/>
      <c r="BN13" s="299"/>
      <c r="BP13" s="31"/>
      <c r="BR13" s="31"/>
    </row>
    <row r="14" spans="2:70" ht="15" customHeight="1" x14ac:dyDescent="0.25">
      <c r="B14" s="306" t="s">
        <v>140</v>
      </c>
      <c r="C14" s="307">
        <v>133</v>
      </c>
      <c r="D14" s="307">
        <v>4801</v>
      </c>
      <c r="F14" s="308" t="str">
        <f t="shared" si="3"/>
        <v>2.7 Burdened lifestyles</v>
      </c>
      <c r="G14" s="309">
        <f t="shared" si="0"/>
        <v>133</v>
      </c>
      <c r="H14" s="310">
        <f t="shared" si="0"/>
        <v>2.2027161311692613</v>
      </c>
      <c r="I14" s="309">
        <f t="shared" si="0"/>
        <v>4801</v>
      </c>
      <c r="J14" s="310">
        <f t="shared" si="0"/>
        <v>1.2858386340810177</v>
      </c>
      <c r="K14" s="310">
        <f t="shared" si="0"/>
        <v>2.7702561966257031</v>
      </c>
      <c r="L14" s="310">
        <f t="shared" si="0"/>
        <v>6.3237530662717667</v>
      </c>
      <c r="M14" s="309">
        <f t="shared" si="0"/>
        <v>171.30579784947363</v>
      </c>
      <c r="N14" s="311"/>
      <c r="O14" s="312" t="str">
        <f t="shared" si="4"/>
        <v>2</v>
      </c>
      <c r="P14" s="312" t="str">
        <f t="shared" si="5"/>
        <v>2.7</v>
      </c>
      <c r="Q14" s="312">
        <f>RANK(Z14,$Z$8:$Z$72,0)+COUNTIF($Z$8:Z14,Z14)-1</f>
        <v>7</v>
      </c>
      <c r="R14" s="312">
        <f>RANK(U14,$U$8:$U$72,0)+COUNTIF($U$8:U14,U14)-1</f>
        <v>11</v>
      </c>
      <c r="S14" s="293" t="s">
        <v>141</v>
      </c>
      <c r="T14" s="313">
        <f t="shared" si="6"/>
        <v>133</v>
      </c>
      <c r="U14" s="314">
        <f t="shared" si="7"/>
        <v>2.2027161311692613</v>
      </c>
      <c r="V14" s="313">
        <f t="shared" si="8"/>
        <v>4801</v>
      </c>
      <c r="W14" s="314">
        <f t="shared" si="1"/>
        <v>1.2858386340810177</v>
      </c>
      <c r="X14" s="310">
        <f t="shared" si="9"/>
        <v>2.7702561966257031</v>
      </c>
      <c r="Y14" s="310">
        <f t="shared" si="2"/>
        <v>6.3237530662717667</v>
      </c>
      <c r="Z14" s="309">
        <f t="shared" si="10"/>
        <v>171.30579784947363</v>
      </c>
      <c r="AA14" s="72"/>
      <c r="AB14" s="315">
        <v>7</v>
      </c>
      <c r="AC14" s="293" t="str">
        <f>VLOOKUP($AB$14,$Q$8:$Z$72,3,FALSE)</f>
        <v>2.7 Burdened lifestyles</v>
      </c>
      <c r="AD14" s="309">
        <f>VLOOKUP($AB$14,$Q$8:$Z$72,4,FALSE)</f>
        <v>133</v>
      </c>
      <c r="AE14" s="310">
        <f>VLOOKUP($AB$14,$Q$8:$Z$72,5,FALSE)</f>
        <v>2.2027161311692613</v>
      </c>
      <c r="AF14" s="309">
        <f>VLOOKUP($AB$14,$Q$8:$Z$72,6,FALSE)</f>
        <v>4801</v>
      </c>
      <c r="AG14" s="310">
        <f>VLOOKUP($AB$14,$Q$8:$Z$72,7,FALSE)</f>
        <v>1.2858386340810177</v>
      </c>
      <c r="AH14" s="310">
        <f>VLOOKUP($AB$14,$Q$8:$Z$72,8,FALSE)</f>
        <v>2.7702561966257031</v>
      </c>
      <c r="AI14" s="310">
        <f>VLOOKUP($AB$14,$Q$8:$Z$72,9,FALSE)</f>
        <v>6.3237530662717667</v>
      </c>
      <c r="AJ14" s="309">
        <f>VLOOKUP($AB$14,$Q$8:$Z$72,10,FALSE)</f>
        <v>171.30579784947363</v>
      </c>
      <c r="AK14" s="72"/>
      <c r="AL14" s="315">
        <v>7</v>
      </c>
      <c r="AM14" s="293" t="str">
        <f>VLOOKUP($AL$14,$R$8:$Z$72,2,FALSE)</f>
        <v>3.10 Sedentary habits</v>
      </c>
      <c r="AN14" s="309">
        <f>VLOOKUP($AL$14,$R$8:$Z$72,3,FALSE)</f>
        <v>241</v>
      </c>
      <c r="AO14" s="310">
        <f>VLOOKUP($AL$14,$R$8:$Z$72,4,FALSE)</f>
        <v>3.991387876780391</v>
      </c>
      <c r="AP14" s="309">
        <f>VLOOKUP($AL$14,$R$8:$Z$72,5,FALSE)</f>
        <v>9055</v>
      </c>
      <c r="AQ14" s="310">
        <f>VLOOKUP($AL$14,$R$8:$Z$72,6,FALSE)</f>
        <v>2.4251757616337462</v>
      </c>
      <c r="AR14" s="310">
        <f>VLOOKUP($AL$14,$R$8:$Z$72,7,FALSE)</f>
        <v>2.661512976256212</v>
      </c>
      <c r="AS14" s="310">
        <f>VLOOKUP($AL$14,$R$8:$Z$72,8,FALSE)</f>
        <v>7.9114599707636337</v>
      </c>
      <c r="AT14" s="309">
        <f>VLOOKUP($AL$14,$R$8:$Z$72,9,FALSE)</f>
        <v>164.58138580815887</v>
      </c>
      <c r="AU14" s="72"/>
      <c r="AV14" s="72"/>
      <c r="AW14" s="72"/>
      <c r="BK14" s="31"/>
      <c r="BM14" s="298"/>
      <c r="BN14" s="299"/>
      <c r="BP14" s="31"/>
      <c r="BR14" s="31"/>
    </row>
    <row r="15" spans="2:70" ht="15" customHeight="1" x14ac:dyDescent="0.25">
      <c r="B15" s="306" t="s">
        <v>142</v>
      </c>
      <c r="C15" s="307">
        <v>406</v>
      </c>
      <c r="D15" s="307">
        <v>10030</v>
      </c>
      <c r="F15" s="308" t="str">
        <f t="shared" si="3"/>
        <v>2.8 Diverse difficulties</v>
      </c>
      <c r="G15" s="309">
        <f t="shared" si="0"/>
        <v>406</v>
      </c>
      <c r="H15" s="310">
        <f t="shared" si="0"/>
        <v>6.7240808214640611</v>
      </c>
      <c r="I15" s="309">
        <f t="shared" si="0"/>
        <v>10030</v>
      </c>
      <c r="J15" s="310">
        <f t="shared" si="0"/>
        <v>2.6863073317710078</v>
      </c>
      <c r="K15" s="310">
        <f t="shared" si="0"/>
        <v>4.0478564307078768</v>
      </c>
      <c r="L15" s="310">
        <f t="shared" si="0"/>
        <v>19.405448366400382</v>
      </c>
      <c r="M15" s="309">
        <f t="shared" si="0"/>
        <v>250.30943935335429</v>
      </c>
      <c r="N15" s="311"/>
      <c r="O15" s="312" t="str">
        <f t="shared" si="4"/>
        <v>2</v>
      </c>
      <c r="P15" s="312" t="str">
        <f t="shared" si="5"/>
        <v>2.8</v>
      </c>
      <c r="Q15" s="312">
        <f>RANK(Z15,$Z$8:$Z$72,0)+COUNTIF($Z$8:Z15,Z15)-1</f>
        <v>6</v>
      </c>
      <c r="R15" s="312">
        <f>RANK(U15,$U$8:$U$72,0)+COUNTIF($U$8:U15,U15)-1</f>
        <v>6</v>
      </c>
      <c r="S15" s="293" t="s">
        <v>143</v>
      </c>
      <c r="T15" s="313">
        <f t="shared" si="6"/>
        <v>406</v>
      </c>
      <c r="U15" s="314">
        <f t="shared" si="7"/>
        <v>6.7240808214640611</v>
      </c>
      <c r="V15" s="313">
        <f t="shared" si="8"/>
        <v>10030</v>
      </c>
      <c r="W15" s="314">
        <f t="shared" si="1"/>
        <v>2.6863073317710078</v>
      </c>
      <c r="X15" s="310">
        <f t="shared" si="9"/>
        <v>4.0478564307078768</v>
      </c>
      <c r="Y15" s="310">
        <f t="shared" si="2"/>
        <v>19.405448366400382</v>
      </c>
      <c r="Z15" s="309">
        <f t="shared" si="10"/>
        <v>250.30943935335429</v>
      </c>
      <c r="AA15" s="72"/>
      <c r="AB15" s="315">
        <v>8</v>
      </c>
      <c r="AC15" s="293" t="str">
        <f>VLOOKUP($AB$15,$Q$8:$Z$72,3,FALSE)</f>
        <v>3.10 Sedentary habits</v>
      </c>
      <c r="AD15" s="309">
        <f>VLOOKUP($AB$15,$Q$8:$Z$72,4,FALSE)</f>
        <v>241</v>
      </c>
      <c r="AE15" s="310">
        <f>VLOOKUP($AB$15,$Q$8:$Z$72,5,FALSE)</f>
        <v>3.991387876780391</v>
      </c>
      <c r="AF15" s="309">
        <f>VLOOKUP($AB$15,$Q$8:$Z$72,6,FALSE)</f>
        <v>9055</v>
      </c>
      <c r="AG15" s="310">
        <f>VLOOKUP($AB$15,$Q$8:$Z$72,7,FALSE)</f>
        <v>2.4251757616337462</v>
      </c>
      <c r="AH15" s="310">
        <f>VLOOKUP($AB$15,$Q$8:$Z$72,8,FALSE)</f>
        <v>2.661512976256212</v>
      </c>
      <c r="AI15" s="310">
        <f>VLOOKUP($AB$15,$Q$8:$Z$72,9,FALSE)</f>
        <v>7.9114599707636337</v>
      </c>
      <c r="AJ15" s="309">
        <f>VLOOKUP($AB$15,$Q$8:$Z$72,10,FALSE)</f>
        <v>164.58138580815887</v>
      </c>
      <c r="AK15" s="72"/>
      <c r="AL15" s="315">
        <v>8</v>
      </c>
      <c r="AM15" s="293" t="str">
        <f>VLOOKUP($AL$15,$R$8:$Z$72,2,FALSE)</f>
        <v>3.11 Pressured parents</v>
      </c>
      <c r="AN15" s="309">
        <f>VLOOKUP($AL$15,$R$8:$Z$72,3,FALSE)</f>
        <v>218</v>
      </c>
      <c r="AO15" s="310">
        <f>VLOOKUP($AL$15,$R$8:$Z$72,4,FALSE)</f>
        <v>3.6104670420669094</v>
      </c>
      <c r="AP15" s="309">
        <f>VLOOKUP($AL$15,$R$8:$Z$72,5,FALSE)</f>
        <v>12641</v>
      </c>
      <c r="AQ15" s="310">
        <f>VLOOKUP($AL$15,$R$8:$Z$72,6,FALSE)</f>
        <v>3.3856042852360226</v>
      </c>
      <c r="AR15" s="310">
        <f>VLOOKUP($AL$15,$R$8:$Z$72,7,FALSE)</f>
        <v>1.7245471086148247</v>
      </c>
      <c r="AS15" s="310">
        <f>VLOOKUP($AL$15,$R$8:$Z$72,8,FALSE)</f>
        <v>0.96610663862255763</v>
      </c>
      <c r="AT15" s="309">
        <f>VLOOKUP($AL$15,$R$8:$Z$72,9,FALSE)</f>
        <v>106.64173181170258</v>
      </c>
      <c r="AU15" s="72"/>
      <c r="AV15" s="72"/>
      <c r="AW15" s="72"/>
      <c r="BK15" s="31"/>
      <c r="BM15" s="298"/>
      <c r="BN15" s="299"/>
      <c r="BP15" s="31"/>
      <c r="BR15" s="31"/>
    </row>
    <row r="16" spans="2:70" ht="15" customHeight="1" x14ac:dyDescent="0.25">
      <c r="B16" s="306" t="s">
        <v>144</v>
      </c>
      <c r="C16" s="307">
        <v>1373</v>
      </c>
      <c r="D16" s="307">
        <v>20293</v>
      </c>
      <c r="F16" s="308" t="str">
        <f t="shared" si="3"/>
        <v>2.9 Detrimental practices</v>
      </c>
      <c r="G16" s="309">
        <f t="shared" si="0"/>
        <v>1373</v>
      </c>
      <c r="H16" s="310">
        <f t="shared" si="0"/>
        <v>22.739317654852602</v>
      </c>
      <c r="I16" s="309">
        <f t="shared" si="0"/>
        <v>20293</v>
      </c>
      <c r="J16" s="310">
        <f t="shared" si="0"/>
        <v>5.4350184131235348</v>
      </c>
      <c r="K16" s="310">
        <f t="shared" si="0"/>
        <v>6.7658798600502639</v>
      </c>
      <c r="L16" s="310">
        <f t="shared" si="0"/>
        <v>59.310951325722499</v>
      </c>
      <c r="M16" s="309">
        <f t="shared" si="0"/>
        <v>418.38529194207814</v>
      </c>
      <c r="N16" s="311"/>
      <c r="O16" s="312" t="str">
        <f t="shared" si="4"/>
        <v>2</v>
      </c>
      <c r="P16" s="312" t="str">
        <f t="shared" si="5"/>
        <v>2.9</v>
      </c>
      <c r="Q16" s="312">
        <f>RANK(Z16,$Z$8:$Z$72,0)+COUNTIF($Z$8:Z16,Z16)-1</f>
        <v>4</v>
      </c>
      <c r="R16" s="312">
        <f>RANK(U16,$U$8:$U$72,0)+COUNTIF($U$8:U16,U16)-1</f>
        <v>1</v>
      </c>
      <c r="S16" s="293" t="s">
        <v>145</v>
      </c>
      <c r="T16" s="313">
        <f t="shared" si="6"/>
        <v>1373</v>
      </c>
      <c r="U16" s="314">
        <f t="shared" si="7"/>
        <v>22.739317654852602</v>
      </c>
      <c r="V16" s="313">
        <f t="shared" si="8"/>
        <v>20293</v>
      </c>
      <c r="W16" s="314">
        <f t="shared" si="1"/>
        <v>5.4350184131235348</v>
      </c>
      <c r="X16" s="310">
        <f t="shared" si="9"/>
        <v>6.7658798600502639</v>
      </c>
      <c r="Y16" s="310">
        <f t="shared" si="2"/>
        <v>59.310951325722499</v>
      </c>
      <c r="Z16" s="309">
        <f t="shared" si="10"/>
        <v>418.38529194207814</v>
      </c>
      <c r="AA16" s="72"/>
      <c r="AB16" s="315">
        <v>9</v>
      </c>
      <c r="AC16" s="293" t="str">
        <f>VLOOKUP($AB$16,$Q$8:$Z$72,3,FALSE)</f>
        <v>7.63 Active communal populations</v>
      </c>
      <c r="AD16" s="309">
        <f>VLOOKUP($AB$16,$Q$8:$Z$72,4,FALSE)</f>
        <v>19</v>
      </c>
      <c r="AE16" s="310">
        <f>VLOOKUP($AB$16,$Q$8:$Z$72,5,FALSE)</f>
        <v>0.31467373302418017</v>
      </c>
      <c r="AF16" s="309">
        <f>VLOOKUP($AB$16,$Q$8:$Z$72,6,FALSE)</f>
        <v>714</v>
      </c>
      <c r="AG16" s="310">
        <f>VLOOKUP($AB$16,$Q$8:$Z$72,7,FALSE)</f>
        <v>0.19122865751590223</v>
      </c>
      <c r="AH16" s="310">
        <f>VLOOKUP($AB$16,$Q$8:$Z$72,8,FALSE)</f>
        <v>2.661064425770308</v>
      </c>
      <c r="AI16" s="310">
        <f>VLOOKUP($AB$16,$Q$8:$Z$72,9,FALSE)</f>
        <v>2.1956316435276926</v>
      </c>
      <c r="AJ16" s="309">
        <f>VLOOKUP($AB$16,$Q$8:$Z$72,10,FALSE)</f>
        <v>164.55364855448639</v>
      </c>
      <c r="AK16" s="72"/>
      <c r="AL16" s="315">
        <v>9</v>
      </c>
      <c r="AM16" s="293" t="str">
        <f>VLOOKUP($AL$16,$R$8:$Z$72,2,FALSE)</f>
        <v>3.13 Balanced behaviours</v>
      </c>
      <c r="AN16" s="309">
        <f>VLOOKUP($AL$16,$R$8:$Z$72,3,FALSE)</f>
        <v>182</v>
      </c>
      <c r="AO16" s="310">
        <f>VLOOKUP($AL$16,$R$8:$Z$72,4,FALSE)</f>
        <v>3.0142431268631995</v>
      </c>
      <c r="AP16" s="309">
        <f>VLOOKUP($AL$16,$R$8:$Z$72,5,FALSE)</f>
        <v>10208</v>
      </c>
      <c r="AQ16" s="310">
        <f>VLOOKUP($AL$16,$R$8:$Z$72,6,FALSE)</f>
        <v>2.7339805825242718</v>
      </c>
      <c r="AR16" s="310">
        <f>VLOOKUP($AL$16,$R$8:$Z$72,7,FALSE)</f>
        <v>1.7829153605015673</v>
      </c>
      <c r="AS16" s="310">
        <f>VLOOKUP($AL$16,$R$8:$Z$72,8,FALSE)</f>
        <v>1.3354675213577694</v>
      </c>
      <c r="AT16" s="309">
        <f>VLOOKUP($AL$16,$R$8:$Z$72,9,FALSE)</f>
        <v>110.25108027944231</v>
      </c>
      <c r="AU16" s="72"/>
      <c r="AV16" s="72"/>
      <c r="AW16" s="72"/>
      <c r="BK16" s="31"/>
      <c r="BM16" s="298"/>
      <c r="BN16" s="299"/>
      <c r="BP16" s="31"/>
      <c r="BR16" s="31"/>
    </row>
    <row r="17" spans="2:70" ht="15" customHeight="1" x14ac:dyDescent="0.25">
      <c r="B17" s="306" t="s">
        <v>146</v>
      </c>
      <c r="C17" s="307">
        <v>241</v>
      </c>
      <c r="D17" s="307">
        <v>9055</v>
      </c>
      <c r="F17" s="308" t="str">
        <f t="shared" si="3"/>
        <v>3.10 Sedentary habits</v>
      </c>
      <c r="G17" s="309">
        <f t="shared" si="0"/>
        <v>241</v>
      </c>
      <c r="H17" s="310">
        <f t="shared" si="0"/>
        <v>3.991387876780391</v>
      </c>
      <c r="I17" s="309">
        <f t="shared" si="0"/>
        <v>9055</v>
      </c>
      <c r="J17" s="310">
        <f t="shared" si="0"/>
        <v>2.4251757616337462</v>
      </c>
      <c r="K17" s="310">
        <f t="shared" si="0"/>
        <v>2.661512976256212</v>
      </c>
      <c r="L17" s="310">
        <f t="shared" si="0"/>
        <v>7.9114599707636337</v>
      </c>
      <c r="M17" s="309">
        <f t="shared" si="0"/>
        <v>164.58138580815887</v>
      </c>
      <c r="N17" s="311"/>
      <c r="O17" s="312" t="str">
        <f t="shared" si="4"/>
        <v>3</v>
      </c>
      <c r="P17" s="312" t="str">
        <f>LEFT(S17,4)</f>
        <v>3.10</v>
      </c>
      <c r="Q17" s="312">
        <f>RANK(Z17,$Z$8:$Z$72,0)+COUNTIF($Z$8:Z17,Z17)-1</f>
        <v>8</v>
      </c>
      <c r="R17" s="312">
        <f>RANK(U17,$U$8:$U$72,0)+COUNTIF($U$8:U17,U17)-1</f>
        <v>7</v>
      </c>
      <c r="S17" s="293" t="s">
        <v>147</v>
      </c>
      <c r="T17" s="313">
        <f t="shared" si="6"/>
        <v>241</v>
      </c>
      <c r="U17" s="314">
        <f t="shared" si="7"/>
        <v>3.991387876780391</v>
      </c>
      <c r="V17" s="313">
        <f t="shared" si="8"/>
        <v>9055</v>
      </c>
      <c r="W17" s="314">
        <f t="shared" si="1"/>
        <v>2.4251757616337462</v>
      </c>
      <c r="X17" s="310">
        <f t="shared" si="9"/>
        <v>2.661512976256212</v>
      </c>
      <c r="Y17" s="310">
        <f t="shared" si="2"/>
        <v>7.9114599707636337</v>
      </c>
      <c r="Z17" s="309">
        <f t="shared" si="10"/>
        <v>164.58138580815887</v>
      </c>
      <c r="AA17" s="72"/>
      <c r="AB17" s="315">
        <v>10</v>
      </c>
      <c r="AC17" s="293" t="str">
        <f>VLOOKUP($AB$17,$Q$8:$Z$72,3,FALSE)</f>
        <v>1.5 Multi-generational strains</v>
      </c>
      <c r="AD17" s="309">
        <f>VLOOKUP($AB$17,$Q$8:$Z$72,4,FALSE)</f>
        <v>78</v>
      </c>
      <c r="AE17" s="310">
        <f>VLOOKUP($AB$17,$Q$8:$Z$72,5,FALSE)</f>
        <v>1.2918184829413715</v>
      </c>
      <c r="AF17" s="309">
        <f>VLOOKUP($AB$17,$Q$8:$Z$72,6,FALSE)</f>
        <v>4287</v>
      </c>
      <c r="AG17" s="310">
        <f>VLOOKUP($AB$17,$Q$8:$Z$72,7,FALSE)</f>
        <v>1.148175426849682</v>
      </c>
      <c r="AH17" s="310">
        <f>VLOOKUP($AB$17,$Q$8:$Z$72,8,FALSE)</f>
        <v>1.819454163750875</v>
      </c>
      <c r="AI17" s="310">
        <f>VLOOKUP($AB$17,$Q$8:$Z$72,9,FALSE)</f>
        <v>1.0476946396650386</v>
      </c>
      <c r="AJ17" s="309">
        <f>VLOOKUP($AB$17,$Q$8:$Z$72,10,FALSE)</f>
        <v>112.51054958437943</v>
      </c>
      <c r="AK17" s="72"/>
      <c r="AL17" s="315">
        <v>10</v>
      </c>
      <c r="AM17" s="293" t="str">
        <f>VLOOKUP($AL$17,$R$8:$Z$72,2,FALSE)</f>
        <v>3.14 Mid-life moderation</v>
      </c>
      <c r="AN17" s="309">
        <f>VLOOKUP($AL$17,$R$8:$Z$72,3,FALSE)</f>
        <v>157</v>
      </c>
      <c r="AO17" s="310">
        <f>VLOOKUP($AL$17,$R$8:$Z$72,4,FALSE)</f>
        <v>2.6001987413050678</v>
      </c>
      <c r="AP17" s="309">
        <f>VLOOKUP($AL$17,$R$8:$Z$72,5,FALSE)</f>
        <v>13048</v>
      </c>
      <c r="AQ17" s="310">
        <f>VLOOKUP($AL$17,$R$8:$Z$72,6,FALSE)</f>
        <v>3.4946099765651155</v>
      </c>
      <c r="AR17" s="310">
        <f>VLOOKUP($AL$17,$R$8:$Z$72,7,FALSE)</f>
        <v>1.2032495401594114</v>
      </c>
      <c r="AS17" s="310">
        <f>VLOOKUP($AL$17,$R$8:$Z$72,8,FALSE)</f>
        <v>-3.7845013023610319</v>
      </c>
      <c r="AT17" s="309">
        <f>VLOOKUP($AL$17,$R$8:$Z$72,9,FALSE)</f>
        <v>74.40597831351775</v>
      </c>
      <c r="AU17" s="72"/>
      <c r="AV17" s="72"/>
      <c r="AW17" s="72"/>
      <c r="BF17" s="72"/>
      <c r="BG17" s="72"/>
      <c r="BH17" s="72"/>
      <c r="BI17" s="72"/>
      <c r="BJ17" s="72"/>
      <c r="BK17" s="31"/>
      <c r="BM17" s="298"/>
      <c r="BN17" s="299"/>
      <c r="BP17" s="31"/>
      <c r="BR17" s="31"/>
    </row>
    <row r="18" spans="2:70" ht="15" customHeight="1" x14ac:dyDescent="0.25">
      <c r="B18" s="306" t="s">
        <v>148</v>
      </c>
      <c r="C18" s="307">
        <v>218</v>
      </c>
      <c r="D18" s="307">
        <v>12641</v>
      </c>
      <c r="F18" s="308" t="str">
        <f t="shared" si="3"/>
        <v>3.11 Pressured parents</v>
      </c>
      <c r="G18" s="309">
        <f t="shared" si="0"/>
        <v>218</v>
      </c>
      <c r="H18" s="310">
        <f t="shared" si="0"/>
        <v>3.6104670420669094</v>
      </c>
      <c r="I18" s="309">
        <f t="shared" si="0"/>
        <v>12641</v>
      </c>
      <c r="J18" s="310">
        <f t="shared" si="0"/>
        <v>3.3856042852360226</v>
      </c>
      <c r="K18" s="310">
        <f t="shared" si="0"/>
        <v>1.7245471086148247</v>
      </c>
      <c r="L18" s="310">
        <f t="shared" si="0"/>
        <v>0.96610663862255763</v>
      </c>
      <c r="M18" s="309">
        <f t="shared" si="0"/>
        <v>106.64173181170258</v>
      </c>
      <c r="N18" s="311"/>
      <c r="O18" s="312" t="str">
        <f t="shared" si="4"/>
        <v>3</v>
      </c>
      <c r="P18" s="312" t="str">
        <f t="shared" ref="P18:P36" si="11">LEFT(S18,4)</f>
        <v>3.11</v>
      </c>
      <c r="Q18" s="312">
        <f>RANK(Z18,$Z$8:$Z$72,0)+COUNTIF($Z$8:Z18,Z18)-1</f>
        <v>12</v>
      </c>
      <c r="R18" s="312">
        <f>RANK(U18,$U$8:$U$72,0)+COUNTIF($U$8:U18,U18)-1</f>
        <v>8</v>
      </c>
      <c r="S18" s="293" t="s">
        <v>149</v>
      </c>
      <c r="T18" s="313">
        <f t="shared" si="6"/>
        <v>218</v>
      </c>
      <c r="U18" s="314">
        <f t="shared" si="7"/>
        <v>3.6104670420669094</v>
      </c>
      <c r="V18" s="313">
        <f t="shared" si="8"/>
        <v>12641</v>
      </c>
      <c r="W18" s="314">
        <f t="shared" si="1"/>
        <v>3.3856042852360226</v>
      </c>
      <c r="X18" s="310">
        <f t="shared" si="9"/>
        <v>1.7245471086148247</v>
      </c>
      <c r="Y18" s="310">
        <f t="shared" si="2"/>
        <v>0.96610663862255763</v>
      </c>
      <c r="Z18" s="309">
        <f t="shared" si="10"/>
        <v>106.64173181170258</v>
      </c>
      <c r="AA18" s="72"/>
      <c r="AB18" s="315">
        <v>11</v>
      </c>
      <c r="AC18" s="293" t="str">
        <f>VLOOKUP($AB$18,$Q$8:$Z$72,3,FALSE)</f>
        <v>3.13 Balanced behaviours</v>
      </c>
      <c r="AD18" s="309">
        <f>VLOOKUP($AB$18,$Q$8:$Z$72,4,FALSE)</f>
        <v>182</v>
      </c>
      <c r="AE18" s="310">
        <f>VLOOKUP($AB$18,$Q$8:$Z$72,5,FALSE)</f>
        <v>3.0142431268631995</v>
      </c>
      <c r="AF18" s="309">
        <f>VLOOKUP($AB$18,$Q$8:$Z$72,6,FALSE)</f>
        <v>10208</v>
      </c>
      <c r="AG18" s="310">
        <f>VLOOKUP($AB$18,$Q$8:$Z$72,7,FALSE)</f>
        <v>2.7339805825242718</v>
      </c>
      <c r="AH18" s="310">
        <f>VLOOKUP($AB$18,$Q$8:$Z$72,8,FALSE)</f>
        <v>1.7829153605015673</v>
      </c>
      <c r="AI18" s="310">
        <f>VLOOKUP($AB$18,$Q$8:$Z$72,9,FALSE)</f>
        <v>1.3354675213577694</v>
      </c>
      <c r="AJ18" s="309">
        <f>VLOOKUP($AB$18,$Q$8:$Z$72,10,FALSE)</f>
        <v>110.25108027944231</v>
      </c>
      <c r="AK18" s="72"/>
      <c r="AL18" s="315">
        <v>11</v>
      </c>
      <c r="AM18" s="293" t="str">
        <f>VLOOKUP($AL$18,$R$8:$Z$72,2,FALSE)</f>
        <v>2.7 Burdened lifestyles</v>
      </c>
      <c r="AN18" s="309">
        <f>VLOOKUP($AL$18,$R$8:$Z$72,3,FALSE)</f>
        <v>133</v>
      </c>
      <c r="AO18" s="310">
        <f>VLOOKUP($AL$18,$R$8:$Z$72,4,FALSE)</f>
        <v>2.2027161311692613</v>
      </c>
      <c r="AP18" s="309">
        <f>VLOOKUP($AL$18,$R$8:$Z$72,5,FALSE)</f>
        <v>4801</v>
      </c>
      <c r="AQ18" s="310">
        <f>VLOOKUP($AL$18,$R$8:$Z$72,6,FALSE)</f>
        <v>1.2858386340810177</v>
      </c>
      <c r="AR18" s="310">
        <f>VLOOKUP($AL$18,$R$8:$Z$72,7,FALSE)</f>
        <v>2.7702561966257031</v>
      </c>
      <c r="AS18" s="310">
        <f>VLOOKUP($AL$18,$R$8:$Z$72,8,FALSE)</f>
        <v>6.3237530662717667</v>
      </c>
      <c r="AT18" s="309">
        <f>VLOOKUP($AL$18,$R$8:$Z$72,9,FALSE)</f>
        <v>171.30579784947363</v>
      </c>
      <c r="AU18" s="72"/>
      <c r="AV18" s="72"/>
      <c r="AW18" s="72"/>
      <c r="BF18" s="72"/>
      <c r="BG18" s="72"/>
      <c r="BH18" s="72"/>
      <c r="BI18" s="72"/>
      <c r="BJ18" s="72"/>
      <c r="BK18" s="31"/>
      <c r="BM18" s="298"/>
      <c r="BN18" s="299"/>
      <c r="BP18" s="31"/>
      <c r="BR18" s="31"/>
    </row>
    <row r="19" spans="2:70" ht="15" customHeight="1" x14ac:dyDescent="0.25">
      <c r="B19" s="306" t="s">
        <v>150</v>
      </c>
      <c r="C19" s="307">
        <v>0</v>
      </c>
      <c r="D19" s="307">
        <v>9365</v>
      </c>
      <c r="F19" s="308" t="str">
        <f t="shared" si="3"/>
        <v>3.12 Urban isolation</v>
      </c>
      <c r="G19" s="309">
        <f t="shared" si="0"/>
        <v>0</v>
      </c>
      <c r="H19" s="310">
        <f t="shared" si="0"/>
        <v>0</v>
      </c>
      <c r="I19" s="309">
        <f t="shared" si="0"/>
        <v>9365</v>
      </c>
      <c r="J19" s="310">
        <f t="shared" si="0"/>
        <v>2.508202209574824</v>
      </c>
      <c r="K19" s="310">
        <f t="shared" si="0"/>
        <v>0</v>
      </c>
      <c r="L19" s="310">
        <f t="shared" si="0"/>
        <v>-12.463608188597371</v>
      </c>
      <c r="M19" s="309">
        <f t="shared" si="0"/>
        <v>0</v>
      </c>
      <c r="N19" s="311"/>
      <c r="O19" s="312" t="str">
        <f t="shared" si="4"/>
        <v>3</v>
      </c>
      <c r="P19" s="312" t="str">
        <f t="shared" si="11"/>
        <v>3.12</v>
      </c>
      <c r="Q19" s="312">
        <f>RANK(Z19,$Z$8:$Z$72,0)+COUNTIF($Z$8:Z19,Z19)-1</f>
        <v>19</v>
      </c>
      <c r="R19" s="312">
        <f>RANK(U19,$U$8:$U$72,0)+COUNTIF($U$8:U19,U19)-1</f>
        <v>19</v>
      </c>
      <c r="S19" s="293" t="s">
        <v>151</v>
      </c>
      <c r="T19" s="313">
        <f t="shared" si="6"/>
        <v>0</v>
      </c>
      <c r="U19" s="314">
        <f t="shared" si="7"/>
        <v>0</v>
      </c>
      <c r="V19" s="313">
        <f t="shared" si="8"/>
        <v>9365</v>
      </c>
      <c r="W19" s="314">
        <f t="shared" si="1"/>
        <v>2.508202209574824</v>
      </c>
      <c r="X19" s="310">
        <f t="shared" si="9"/>
        <v>0</v>
      </c>
      <c r="Y19" s="310">
        <f t="shared" si="2"/>
        <v>-12.463608188597371</v>
      </c>
      <c r="Z19" s="309">
        <f t="shared" si="10"/>
        <v>0</v>
      </c>
      <c r="AA19" s="72"/>
      <c r="AB19" s="315">
        <v>12</v>
      </c>
      <c r="AC19" s="293" t="str">
        <f>VLOOKUP($AB$19,$Q$8:$Z$72,3,FALSE)</f>
        <v>3.11 Pressured parents</v>
      </c>
      <c r="AD19" s="309">
        <f>VLOOKUP($AB$19,$Q$8:$Z$72,4,FALSE)</f>
        <v>218</v>
      </c>
      <c r="AE19" s="310">
        <f>VLOOKUP($AB$19,$Q$8:$Z$72,5,FALSE)</f>
        <v>3.6104670420669094</v>
      </c>
      <c r="AF19" s="309">
        <f>VLOOKUP($AB$19,$Q$8:$Z$72,6,FALSE)</f>
        <v>12641</v>
      </c>
      <c r="AG19" s="310">
        <f>VLOOKUP($AB$19,$Q$8:$Z$72,7,FALSE)</f>
        <v>3.3856042852360226</v>
      </c>
      <c r="AH19" s="310">
        <f>VLOOKUP($AB$19,$Q$8:$Z$72,8,FALSE)</f>
        <v>1.7245471086148247</v>
      </c>
      <c r="AI19" s="310">
        <f>VLOOKUP($AB$19,$Q$8:$Z$72,9,FALSE)</f>
        <v>0.96610663862255763</v>
      </c>
      <c r="AJ19" s="309">
        <f>VLOOKUP($AB$19,$Q$8:$Z$72,10,FALSE)</f>
        <v>106.64173181170258</v>
      </c>
      <c r="AK19" s="72"/>
      <c r="AL19" s="315">
        <v>12</v>
      </c>
      <c r="AM19" s="293" t="str">
        <f>VLOOKUP($AL$19,$R$8:$Z$72,2,FALSE)</f>
        <v>1.5 Multi-generational strains</v>
      </c>
      <c r="AN19" s="309">
        <f>VLOOKUP($AL$19,$R$8:$Z$72,3,FALSE)</f>
        <v>78</v>
      </c>
      <c r="AO19" s="310">
        <f>VLOOKUP($AL$19,$R$8:$Z$72,4,FALSE)</f>
        <v>1.2918184829413715</v>
      </c>
      <c r="AP19" s="309">
        <f>VLOOKUP($AL$19,$R$8:$Z$72,5,FALSE)</f>
        <v>4287</v>
      </c>
      <c r="AQ19" s="310">
        <f>VLOOKUP($AL$19,$R$8:$Z$72,6,FALSE)</f>
        <v>1.148175426849682</v>
      </c>
      <c r="AR19" s="310">
        <f>VLOOKUP($AL$19,$R$8:$Z$72,7,FALSE)</f>
        <v>1.819454163750875</v>
      </c>
      <c r="AS19" s="310">
        <f>VLOOKUP($AL$19,$R$8:$Z$72,8,FALSE)</f>
        <v>1.0476946396650386</v>
      </c>
      <c r="AT19" s="309">
        <f>VLOOKUP($AL$19,$R$8:$Z$72,9,FALSE)</f>
        <v>112.51054958437943</v>
      </c>
      <c r="AU19" s="72"/>
      <c r="AV19" s="72"/>
      <c r="AW19" s="72"/>
      <c r="BF19" s="72"/>
      <c r="BG19" s="72"/>
      <c r="BH19" s="72"/>
      <c r="BI19" s="72"/>
      <c r="BJ19" s="72"/>
      <c r="BK19" s="31"/>
      <c r="BM19" s="298"/>
      <c r="BN19" s="299"/>
      <c r="BP19" s="31"/>
      <c r="BR19" s="31"/>
    </row>
    <row r="20" spans="2:70" ht="15" customHeight="1" x14ac:dyDescent="0.25">
      <c r="B20" s="306" t="s">
        <v>152</v>
      </c>
      <c r="C20" s="307">
        <v>182</v>
      </c>
      <c r="D20" s="307">
        <v>10208</v>
      </c>
      <c r="F20" s="308" t="str">
        <f t="shared" si="3"/>
        <v>3.13 Balanced behaviours</v>
      </c>
      <c r="G20" s="309">
        <f t="shared" si="0"/>
        <v>182</v>
      </c>
      <c r="H20" s="310">
        <f t="shared" si="0"/>
        <v>3.0142431268631995</v>
      </c>
      <c r="I20" s="309">
        <f t="shared" si="0"/>
        <v>10208</v>
      </c>
      <c r="J20" s="310">
        <f t="shared" si="0"/>
        <v>2.7339805825242718</v>
      </c>
      <c r="K20" s="310">
        <f t="shared" si="0"/>
        <v>1.7829153605015673</v>
      </c>
      <c r="L20" s="310">
        <f t="shared" si="0"/>
        <v>1.3354675213577694</v>
      </c>
      <c r="M20" s="309">
        <f t="shared" si="0"/>
        <v>110.25108027944231</v>
      </c>
      <c r="N20" s="311"/>
      <c r="O20" s="312" t="str">
        <f t="shared" si="4"/>
        <v>3</v>
      </c>
      <c r="P20" s="312" t="str">
        <f t="shared" si="11"/>
        <v>3.13</v>
      </c>
      <c r="Q20" s="312">
        <f>RANK(Z20,$Z$8:$Z$72,0)+COUNTIF($Z$8:Z20,Z20)-1</f>
        <v>11</v>
      </c>
      <c r="R20" s="312">
        <f>RANK(U20,$U$8:$U$72,0)+COUNTIF($U$8:U20,U20)-1</f>
        <v>9</v>
      </c>
      <c r="S20" s="293" t="s">
        <v>153</v>
      </c>
      <c r="T20" s="313">
        <f t="shared" si="6"/>
        <v>182</v>
      </c>
      <c r="U20" s="314">
        <f t="shared" si="7"/>
        <v>3.0142431268631995</v>
      </c>
      <c r="V20" s="313">
        <f t="shared" si="8"/>
        <v>10208</v>
      </c>
      <c r="W20" s="314">
        <f t="shared" si="1"/>
        <v>2.7339805825242718</v>
      </c>
      <c r="X20" s="310">
        <f t="shared" si="9"/>
        <v>1.7829153605015673</v>
      </c>
      <c r="Y20" s="310">
        <f t="shared" si="2"/>
        <v>1.3354675213577694</v>
      </c>
      <c r="Z20" s="309">
        <f t="shared" si="10"/>
        <v>110.25108027944231</v>
      </c>
      <c r="AA20" s="72"/>
      <c r="AB20" s="315">
        <v>13</v>
      </c>
      <c r="AC20" s="293" t="str">
        <f>VLOOKUP($AB$20,$Q$8:$Z$36,3,FALSE)</f>
        <v>3.14 Mid-life moderation</v>
      </c>
      <c r="AD20" s="309">
        <f>VLOOKUP($AB$20,$Q$8:$Z$72,4,FALSE)</f>
        <v>157</v>
      </c>
      <c r="AE20" s="310">
        <f>VLOOKUP($AB$20,$Q$8:$Z$72,5,FALSE)</f>
        <v>2.6001987413050678</v>
      </c>
      <c r="AF20" s="309">
        <f>VLOOKUP($AB$20,$Q$8:$Z$72,6,FALSE)</f>
        <v>13048</v>
      </c>
      <c r="AG20" s="310">
        <f>VLOOKUP($AB$20,$Q$8:$Z$72,7,FALSE)</f>
        <v>3.4946099765651155</v>
      </c>
      <c r="AH20" s="310">
        <f>VLOOKUP($AB$20,$Q$8:$Z$72,8,FALSE)</f>
        <v>1.2032495401594114</v>
      </c>
      <c r="AI20" s="310">
        <f>VLOOKUP($AB$20,$Q$8:$Z$72,9,FALSE)</f>
        <v>-3.7845013023610319</v>
      </c>
      <c r="AJ20" s="309">
        <f>VLOOKUP($AB$20,$Q$8:$Z$72,10,FALSE)</f>
        <v>74.40597831351775</v>
      </c>
      <c r="AK20" s="72"/>
      <c r="AL20" s="315">
        <v>13</v>
      </c>
      <c r="AM20" s="293" t="str">
        <f>VLOOKUP($AL$20,$R$8:$Z$72,2,FALSE)</f>
        <v>5.20 Five-a-day families</v>
      </c>
      <c r="AN20" s="309">
        <f>VLOOKUP($AL$20,$R$8:$Z$72,3,FALSE)</f>
        <v>68</v>
      </c>
      <c r="AO20" s="310">
        <f>VLOOKUP($AL$20,$R$8:$Z$72,4,FALSE)</f>
        <v>1.1262007287181186</v>
      </c>
      <c r="AP20" s="309">
        <f>VLOOKUP($AL$20,$R$8:$Z$72,5,FALSE)</f>
        <v>15653</v>
      </c>
      <c r="AQ20" s="310">
        <f>VLOOKUP($AL$20,$R$8:$Z$72,6,FALSE)</f>
        <v>4.1922999665215936</v>
      </c>
      <c r="AR20" s="310">
        <f>VLOOKUP($AL$20,$R$8:$Z$72,7,FALSE)</f>
        <v>0.43442151664217726</v>
      </c>
      <c r="AS20" s="310">
        <f>VLOOKUP($AL$20,$R$8:$Z$72,8,FALSE)</f>
        <v>-11.887933839361809</v>
      </c>
      <c r="AT20" s="309">
        <f>VLOOKUP($AL$20,$R$8:$Z$72,9,FALSE)</f>
        <v>26.863553126245932</v>
      </c>
      <c r="AU20" s="72"/>
      <c r="AV20" s="72"/>
      <c r="AW20" s="72"/>
      <c r="BF20" s="72"/>
      <c r="BG20" s="72"/>
      <c r="BH20" s="72"/>
      <c r="BI20" s="72"/>
      <c r="BJ20" s="72"/>
      <c r="BK20" s="31"/>
      <c r="BM20" s="298"/>
      <c r="BN20" s="299"/>
      <c r="BP20" s="31"/>
      <c r="BR20" s="31"/>
    </row>
    <row r="21" spans="2:70" ht="15" customHeight="1" x14ac:dyDescent="0.25">
      <c r="B21" s="306" t="s">
        <v>154</v>
      </c>
      <c r="C21" s="307">
        <v>157</v>
      </c>
      <c r="D21" s="307">
        <v>13048</v>
      </c>
      <c r="F21" s="308" t="str">
        <f t="shared" si="3"/>
        <v>3.14 Mid-life moderation</v>
      </c>
      <c r="G21" s="309">
        <f t="shared" si="0"/>
        <v>157</v>
      </c>
      <c r="H21" s="310">
        <f t="shared" si="0"/>
        <v>2.6001987413050678</v>
      </c>
      <c r="I21" s="309">
        <f t="shared" si="0"/>
        <v>13048</v>
      </c>
      <c r="J21" s="310">
        <f t="shared" si="0"/>
        <v>3.4946099765651155</v>
      </c>
      <c r="K21" s="310">
        <f t="shared" si="0"/>
        <v>1.2032495401594114</v>
      </c>
      <c r="L21" s="310">
        <f t="shared" si="0"/>
        <v>-3.7845013023610319</v>
      </c>
      <c r="M21" s="309">
        <f t="shared" si="0"/>
        <v>74.40597831351775</v>
      </c>
      <c r="N21" s="311"/>
      <c r="O21" s="312" t="str">
        <f t="shared" si="4"/>
        <v>3</v>
      </c>
      <c r="P21" s="312" t="str">
        <f t="shared" si="11"/>
        <v>3.14</v>
      </c>
      <c r="Q21" s="312">
        <f>RANK(Z21,$Z$8:$Z$72,0)+COUNTIF($Z$8:Z21,Z21)-1</f>
        <v>13</v>
      </c>
      <c r="R21" s="312">
        <f>RANK(U21,$U$8:$U$72,0)+COUNTIF($U$8:U21,U21)-1</f>
        <v>10</v>
      </c>
      <c r="S21" s="293" t="s">
        <v>155</v>
      </c>
      <c r="T21" s="313">
        <f t="shared" si="6"/>
        <v>157</v>
      </c>
      <c r="U21" s="314">
        <f t="shared" si="7"/>
        <v>2.6001987413050678</v>
      </c>
      <c r="V21" s="313">
        <f t="shared" si="8"/>
        <v>13048</v>
      </c>
      <c r="W21" s="314">
        <f t="shared" si="1"/>
        <v>3.4946099765651155</v>
      </c>
      <c r="X21" s="310">
        <f t="shared" si="9"/>
        <v>1.2032495401594114</v>
      </c>
      <c r="Y21" s="310">
        <f t="shared" si="2"/>
        <v>-3.7845013023610319</v>
      </c>
      <c r="Z21" s="309">
        <f>IF(AND(W21&gt;0,X21&gt;0),(U21/W21)*100,0)</f>
        <v>74.40597831351775</v>
      </c>
      <c r="AA21" s="72"/>
      <c r="AB21" s="315">
        <v>14</v>
      </c>
      <c r="AC21" s="293" t="str">
        <f>VLOOKUP($AB$21,$Q$8:$Z$72,3,FALSE)</f>
        <v>5.20 Five-a-day families</v>
      </c>
      <c r="AD21" s="309">
        <f>VLOOKUP($AB$21,$Q$8:$Z$72,4,FALSE)</f>
        <v>68</v>
      </c>
      <c r="AE21" s="310">
        <f>VLOOKUP($AB$21,$Q$8:$Z$72,5,FALSE)</f>
        <v>1.1262007287181186</v>
      </c>
      <c r="AF21" s="309">
        <f>VLOOKUP($AB$21,$Q$8:$Z$72,6,FALSE)</f>
        <v>15653</v>
      </c>
      <c r="AG21" s="310">
        <f>VLOOKUP($AB$21,$Q$8:$Z$72,7,FALSE)</f>
        <v>4.1922999665215936</v>
      </c>
      <c r="AH21" s="310">
        <f>VLOOKUP($AB$21,$Q$8:$Z$72,8,FALSE)</f>
        <v>0.43442151664217726</v>
      </c>
      <c r="AI21" s="310">
        <f>VLOOKUP($AB$21,$Q$8:$Z$72,9,FALSE)</f>
        <v>-11.887933839361809</v>
      </c>
      <c r="AJ21" s="309">
        <f>VLOOKUP($AB$21,$Q$8:$Z$72,10,FALSE)</f>
        <v>26.863553126245932</v>
      </c>
      <c r="AK21" s="72"/>
      <c r="AL21" s="315">
        <v>14</v>
      </c>
      <c r="AM21" s="293" t="str">
        <f>VLOOKUP($AL$21,$R$8:$Z$72,2,FALSE)</f>
        <v>5.23 Peak professionals</v>
      </c>
      <c r="AN21" s="309">
        <f>VLOOKUP($AL$21,$R$8:$Z$72,3,FALSE)</f>
        <v>48</v>
      </c>
      <c r="AO21" s="310">
        <f>VLOOKUP($AL$21,$R$8:$Z$72,4,FALSE)</f>
        <v>0.7949652202716132</v>
      </c>
      <c r="AP21" s="309">
        <f>VLOOKUP($AL$21,$R$8:$Z$72,5,FALSE)</f>
        <v>23084</v>
      </c>
      <c r="AQ21" s="310">
        <f>VLOOKUP($AL$21,$R$8:$Z$72,6,FALSE)</f>
        <v>6.1825242718446605</v>
      </c>
      <c r="AR21" s="310">
        <f>VLOOKUP($AL$21,$R$8:$Z$72,7,FALSE)</f>
        <v>0.20793623288858082</v>
      </c>
      <c r="AS21" s="310">
        <f>VLOOKUP($AL$21,$R$8:$Z$72,8,FALSE)</f>
        <v>-17.382562953966477</v>
      </c>
      <c r="AT21" s="309">
        <f>VLOOKUP($AL$21,$R$8:$Z$72,9,FALSE)</f>
        <v>12.858262827885703</v>
      </c>
      <c r="AU21" s="72"/>
      <c r="AV21" s="72"/>
      <c r="AW21" s="72"/>
      <c r="BF21" s="72"/>
      <c r="BG21" s="72"/>
      <c r="BH21" s="72"/>
      <c r="BI21" s="72"/>
      <c r="BJ21" s="72"/>
      <c r="BK21" s="31"/>
      <c r="BM21" s="298"/>
      <c r="BN21" s="299"/>
      <c r="BP21" s="31"/>
      <c r="BR21" s="31"/>
    </row>
    <row r="22" spans="2:70" ht="15" customHeight="1" x14ac:dyDescent="0.25">
      <c r="B22" s="306" t="s">
        <v>156</v>
      </c>
      <c r="C22" s="307">
        <v>23</v>
      </c>
      <c r="D22" s="307">
        <v>20293</v>
      </c>
      <c r="F22" s="308" t="str">
        <f t="shared" si="3"/>
        <v>4.15 Sociable pensioners</v>
      </c>
      <c r="G22" s="309">
        <f t="shared" si="0"/>
        <v>23</v>
      </c>
      <c r="H22" s="310">
        <f t="shared" si="0"/>
        <v>0.38092083471348126</v>
      </c>
      <c r="I22" s="309">
        <f t="shared" si="0"/>
        <v>20293</v>
      </c>
      <c r="J22" s="310">
        <f t="shared" si="0"/>
        <v>5.4350184131235348</v>
      </c>
      <c r="K22" s="310">
        <f t="shared" si="0"/>
        <v>0.11333957522298331</v>
      </c>
      <c r="L22" s="310">
        <f t="shared" si="0"/>
        <v>-17.323055460440472</v>
      </c>
      <c r="M22" s="309">
        <f t="shared" si="0"/>
        <v>7.0086392677842637</v>
      </c>
      <c r="N22" s="311"/>
      <c r="O22" s="312" t="str">
        <f t="shared" si="4"/>
        <v>4</v>
      </c>
      <c r="P22" s="312" t="str">
        <f t="shared" si="11"/>
        <v>4.15</v>
      </c>
      <c r="Q22" s="312">
        <f>RANK(Z22,$Z$8:$Z$72,0)+COUNTIF($Z$8:Z22,Z22)-1</f>
        <v>16</v>
      </c>
      <c r="R22" s="312">
        <f>RANK(U22,$U$8:$U$72,0)+COUNTIF($U$8:U22,U22)-1</f>
        <v>15</v>
      </c>
      <c r="S22" s="293" t="s">
        <v>157</v>
      </c>
      <c r="T22" s="313">
        <f t="shared" si="6"/>
        <v>23</v>
      </c>
      <c r="U22" s="314">
        <f t="shared" si="7"/>
        <v>0.38092083471348126</v>
      </c>
      <c r="V22" s="313">
        <f t="shared" si="8"/>
        <v>20293</v>
      </c>
      <c r="W22" s="314">
        <f t="shared" si="1"/>
        <v>5.4350184131235348</v>
      </c>
      <c r="X22" s="310">
        <f t="shared" si="9"/>
        <v>0.11333957522298331</v>
      </c>
      <c r="Y22" s="310">
        <f t="shared" si="2"/>
        <v>-17.323055460440472</v>
      </c>
      <c r="Z22" s="309">
        <f t="shared" si="10"/>
        <v>7.0086392677842637</v>
      </c>
      <c r="AA22" s="72"/>
      <c r="AB22" s="315">
        <v>15</v>
      </c>
      <c r="AC22" s="293" t="str">
        <f>VLOOKUP($AB$22,$Q$8:$Z$72,3,FALSE)</f>
        <v>5.23 Peak professionals</v>
      </c>
      <c r="AD22" s="309">
        <f>VLOOKUP($AB$22,$Q$8:$Z$72,4,FALSE)</f>
        <v>48</v>
      </c>
      <c r="AE22" s="310">
        <f>VLOOKUP($AB$22,$Q$8:$Z$72,5,FALSE)</f>
        <v>0.7949652202716132</v>
      </c>
      <c r="AF22" s="309">
        <f>VLOOKUP($AB$22,$Q$8:$Z$72,6,FALSE)</f>
        <v>23084</v>
      </c>
      <c r="AG22" s="310">
        <f>VLOOKUP($AB$22,$Q$8:$Z$72,7,FALSE)</f>
        <v>6.1825242718446605</v>
      </c>
      <c r="AH22" s="310">
        <f>VLOOKUP($AB$22,$Q$8:$Z$72,8,FALSE)</f>
        <v>0.20793623288858082</v>
      </c>
      <c r="AI22" s="310">
        <f>VLOOKUP($AB$22,$Q$8:$Z$72,9,FALSE)</f>
        <v>-17.382562953966477</v>
      </c>
      <c r="AJ22" s="309">
        <f>VLOOKUP($AB$22,$Q$8:$Z$72,10,FALSE)</f>
        <v>12.858262827885703</v>
      </c>
      <c r="AK22" s="72"/>
      <c r="AL22" s="315">
        <v>15</v>
      </c>
      <c r="AM22" s="293" t="str">
        <f>VLOOKUP($AL$22,$R$8:$Z$72,2,FALSE)</f>
        <v>4.15 Sociable pensioners</v>
      </c>
      <c r="AN22" s="309">
        <f>VLOOKUP($AL$22,$R$8:$Z$72,3,FALSE)</f>
        <v>23</v>
      </c>
      <c r="AO22" s="310">
        <f>VLOOKUP($AL$22,$R$8:$Z$72,4,FALSE)</f>
        <v>0.38092083471348126</v>
      </c>
      <c r="AP22" s="309">
        <f>VLOOKUP($AL$22,$R$8:$Z$72,5,FALSE)</f>
        <v>20293</v>
      </c>
      <c r="AQ22" s="310">
        <f>VLOOKUP($AL$22,$R$8:$Z$72,6,FALSE)</f>
        <v>5.4350184131235348</v>
      </c>
      <c r="AR22" s="310">
        <f>VLOOKUP($AL$22,$R$8:$Z$72,7,FALSE)</f>
        <v>0.11333957522298331</v>
      </c>
      <c r="AS22" s="310">
        <f>VLOOKUP($AL$22,$R$8:$Z$72,8,FALSE)</f>
        <v>-17.323055460440472</v>
      </c>
      <c r="AT22" s="309">
        <f>VLOOKUP($AL$22,$R$8:$Z$72,9,FALSE)</f>
        <v>7.0086392677842637</v>
      </c>
      <c r="AU22" s="72"/>
      <c r="AV22" s="72"/>
      <c r="AW22" s="72"/>
      <c r="BF22" s="72"/>
      <c r="BG22" s="72"/>
      <c r="BH22" s="72"/>
      <c r="BI22" s="72"/>
      <c r="BJ22" s="72"/>
      <c r="BK22" s="31"/>
      <c r="BM22" s="298"/>
      <c r="BN22" s="299"/>
      <c r="BP22" s="31"/>
      <c r="BR22" s="31"/>
    </row>
    <row r="23" spans="2:70" ht="15" customHeight="1" x14ac:dyDescent="0.25">
      <c r="B23" s="306" t="s">
        <v>158</v>
      </c>
      <c r="C23" s="307">
        <v>0</v>
      </c>
      <c r="D23" s="307">
        <v>14545</v>
      </c>
      <c r="F23" s="308" t="str">
        <f t="shared" si="3"/>
        <v>4.16 Worried well</v>
      </c>
      <c r="G23" s="309">
        <f t="shared" si="0"/>
        <v>0</v>
      </c>
      <c r="H23" s="310">
        <f t="shared" si="0"/>
        <v>0</v>
      </c>
      <c r="I23" s="309">
        <f t="shared" si="0"/>
        <v>14545</v>
      </c>
      <c r="J23" s="310">
        <f t="shared" si="0"/>
        <v>3.8955473719450953</v>
      </c>
      <c r="K23" s="310">
        <f t="shared" si="0"/>
        <v>0</v>
      </c>
      <c r="L23" s="310">
        <f t="shared" si="0"/>
        <v>-15.644404791374148</v>
      </c>
      <c r="M23" s="309">
        <f t="shared" si="0"/>
        <v>0</v>
      </c>
      <c r="N23" s="311"/>
      <c r="O23" s="312" t="str">
        <f t="shared" si="4"/>
        <v>4</v>
      </c>
      <c r="P23" s="312" t="str">
        <f t="shared" si="11"/>
        <v>4.16</v>
      </c>
      <c r="Q23" s="312">
        <f>RANK(Z23,$Z$8:$Z$72,0)+COUNTIF($Z$8:Z23,Z23)-1</f>
        <v>20</v>
      </c>
      <c r="R23" s="312">
        <f>RANK(U23,$U$8:$U$72,0)+COUNTIF($U$8:U23,U23)-1</f>
        <v>20</v>
      </c>
      <c r="S23" s="293" t="s">
        <v>159</v>
      </c>
      <c r="T23" s="313">
        <f t="shared" si="6"/>
        <v>0</v>
      </c>
      <c r="U23" s="314">
        <f t="shared" si="7"/>
        <v>0</v>
      </c>
      <c r="V23" s="313">
        <f t="shared" si="8"/>
        <v>14545</v>
      </c>
      <c r="W23" s="314">
        <f t="shared" si="1"/>
        <v>3.8955473719450953</v>
      </c>
      <c r="X23" s="310">
        <f>IF(V23&gt;0,(T23/V23)*100,0)</f>
        <v>0</v>
      </c>
      <c r="Y23" s="310">
        <f t="shared" si="2"/>
        <v>-15.644404791374148</v>
      </c>
      <c r="Z23" s="309">
        <f t="shared" si="10"/>
        <v>0</v>
      </c>
      <c r="AA23" s="72"/>
      <c r="AB23" s="315">
        <v>16</v>
      </c>
      <c r="AC23" s="293" t="str">
        <f>VLOOKUP($AB$23,$Q$8:$Z$72,3,FALSE)</f>
        <v>4.15 Sociable pensioners</v>
      </c>
      <c r="AD23" s="309">
        <f>VLOOKUP($AB$23,$Q$8:$Z$72,4,FALSE)</f>
        <v>23</v>
      </c>
      <c r="AE23" s="310">
        <f>VLOOKUP($AB$23,$Q$8:$Z$72,5,FALSE)</f>
        <v>0.38092083471348126</v>
      </c>
      <c r="AF23" s="309">
        <f>VLOOKUP($AB$23,$Q$8:$Z$72,6,FALSE)</f>
        <v>20293</v>
      </c>
      <c r="AG23" s="310">
        <f>VLOOKUP($AB$23,$Q$8:$Z$72,7,FALSE)</f>
        <v>5.4350184131235348</v>
      </c>
      <c r="AH23" s="310">
        <f>VLOOKUP($AB$23,$Q$8:$Z$72,8,FALSE)</f>
        <v>0.11333957522298331</v>
      </c>
      <c r="AI23" s="310">
        <f>VLOOKUP($AB$23,$Q$8:$Z$72,9,FALSE)</f>
        <v>-17.323055460440472</v>
      </c>
      <c r="AJ23" s="309">
        <f>VLOOKUP($AB$23,$Q$8:$Z$72,10,FALSE)</f>
        <v>7.0086392677842637</v>
      </c>
      <c r="AK23" s="72"/>
      <c r="AL23" s="315">
        <v>16</v>
      </c>
      <c r="AM23" s="293" t="str">
        <f>VLOOKUP($AL$23,$R$8:$Z$72,2,FALSE)</f>
        <v>4.17 Engaged elders</v>
      </c>
      <c r="AN23" s="309">
        <f>VLOOKUP($AL$23,$R$8:$Z$72,3,FALSE)</f>
        <v>23</v>
      </c>
      <c r="AO23" s="310">
        <f>VLOOKUP($AL$23,$R$8:$Z$72,4,FALSE)</f>
        <v>0.38092083471348126</v>
      </c>
      <c r="AP23" s="309">
        <f>VLOOKUP($AL$23,$R$8:$Z$72,5,FALSE)</f>
        <v>23783</v>
      </c>
      <c r="AQ23" s="310">
        <f>VLOOKUP($AL$23,$R$8:$Z$72,6,FALSE)</f>
        <v>6.3697355205892201</v>
      </c>
      <c r="AR23" s="310">
        <f>VLOOKUP($AL$23,$R$8:$Z$72,7,FALSE)</f>
        <v>9.6707732413909106E-2</v>
      </c>
      <c r="AS23" s="310">
        <f>VLOOKUP($AL$23,$R$8:$Z$72,8,FALSE)</f>
        <v>-19.055423440384498</v>
      </c>
      <c r="AT23" s="309">
        <f>VLOOKUP($AL$23,$R$8:$Z$72,9,FALSE)</f>
        <v>5.9801672060356577</v>
      </c>
      <c r="AU23" s="72"/>
      <c r="AV23" s="72"/>
      <c r="AW23" s="72"/>
      <c r="BF23" s="72"/>
      <c r="BG23" s="72"/>
      <c r="BH23" s="72"/>
      <c r="BI23" s="72"/>
      <c r="BJ23" s="72"/>
      <c r="BK23" s="31"/>
      <c r="BM23" s="298"/>
      <c r="BN23" s="299"/>
      <c r="BP23" s="31"/>
      <c r="BR23" s="31"/>
    </row>
    <row r="24" spans="2:70" ht="15" customHeight="1" x14ac:dyDescent="0.25">
      <c r="B24" s="306" t="s">
        <v>160</v>
      </c>
      <c r="C24" s="307">
        <v>23</v>
      </c>
      <c r="D24" s="307">
        <v>23783</v>
      </c>
      <c r="F24" s="308" t="str">
        <f>IF($G$4=1,S24,IF($G$4=2,AC24,IF($G$4=3,AM24,"")))</f>
        <v>4.17 Engaged elders</v>
      </c>
      <c r="G24" s="309">
        <f t="shared" si="0"/>
        <v>23</v>
      </c>
      <c r="H24" s="310">
        <f t="shared" si="0"/>
        <v>0.38092083471348126</v>
      </c>
      <c r="I24" s="309">
        <f t="shared" si="0"/>
        <v>23783</v>
      </c>
      <c r="J24" s="310">
        <f t="shared" si="0"/>
        <v>6.3697355205892201</v>
      </c>
      <c r="K24" s="310">
        <f t="shared" si="0"/>
        <v>9.6707732413909106E-2</v>
      </c>
      <c r="L24" s="310">
        <f t="shared" si="0"/>
        <v>-19.055423440384498</v>
      </c>
      <c r="M24" s="309">
        <f t="shared" si="0"/>
        <v>5.9801672060356577</v>
      </c>
      <c r="N24" s="311"/>
      <c r="O24" s="312" t="str">
        <f t="shared" si="4"/>
        <v>4</v>
      </c>
      <c r="P24" s="312" t="str">
        <f t="shared" si="11"/>
        <v>4.17</v>
      </c>
      <c r="Q24" s="312">
        <f>RANK(Z24,$Z$8:$Z$72,0)+COUNTIF($Z$8:Z24,Z24)-1</f>
        <v>17</v>
      </c>
      <c r="R24" s="312">
        <f>RANK(U24,$U$8:$U$72,0)+COUNTIF($U$8:U24,U24)-1</f>
        <v>16</v>
      </c>
      <c r="S24" s="293" t="s">
        <v>161</v>
      </c>
      <c r="T24" s="313">
        <f t="shared" si="6"/>
        <v>23</v>
      </c>
      <c r="U24" s="314">
        <f t="shared" si="7"/>
        <v>0.38092083471348126</v>
      </c>
      <c r="V24" s="313">
        <f t="shared" si="8"/>
        <v>23783</v>
      </c>
      <c r="W24" s="314">
        <f t="shared" si="1"/>
        <v>6.3697355205892201</v>
      </c>
      <c r="X24" s="310">
        <f t="shared" si="9"/>
        <v>9.6707732413909106E-2</v>
      </c>
      <c r="Y24" s="310">
        <f t="shared" si="2"/>
        <v>-19.055423440384498</v>
      </c>
      <c r="Z24" s="309">
        <f t="shared" si="10"/>
        <v>5.9801672060356577</v>
      </c>
      <c r="AA24" s="72"/>
      <c r="AB24" s="315">
        <v>17</v>
      </c>
      <c r="AC24" s="293" t="str">
        <f>VLOOKUP($AB$24,$Q$8:$Z$72,3,FALSE)</f>
        <v>4.17 Engaged elders</v>
      </c>
      <c r="AD24" s="309">
        <f>VLOOKUP($AB$24,$Q$8:$Z$72,4,FALSE)</f>
        <v>23</v>
      </c>
      <c r="AE24" s="310">
        <f>VLOOKUP($AB$24,$Q$8:$Z$72,5,FALSE)</f>
        <v>0.38092083471348126</v>
      </c>
      <c r="AF24" s="309">
        <f>VLOOKUP($AB$24,$Q$8:$Z$72,6,FALSE)</f>
        <v>23783</v>
      </c>
      <c r="AG24" s="310">
        <f>VLOOKUP($AB$24,$Q$8:$Z$72,7,FALSE)</f>
        <v>6.3697355205892201</v>
      </c>
      <c r="AH24" s="310">
        <f>VLOOKUP($AB$24,$Q$8:$Z$72,8,FALSE)</f>
        <v>9.6707732413909106E-2</v>
      </c>
      <c r="AI24" s="310">
        <f>VLOOKUP($AB$24,$Q$8:$Z$72,9,FALSE)</f>
        <v>-19.055423440384498</v>
      </c>
      <c r="AJ24" s="309">
        <f>VLOOKUP($AB$24,$Q$8:$Z$72,10,FALSE)</f>
        <v>5.9801672060356577</v>
      </c>
      <c r="AK24" s="72"/>
      <c r="AL24" s="315">
        <v>17</v>
      </c>
      <c r="AM24" s="293" t="str">
        <f>VLOOKUP($AL$24,$R$8:$Z$72,2,FALSE)</f>
        <v>7.63 Active communal populations</v>
      </c>
      <c r="AN24" s="309">
        <f>VLOOKUP($AL$24,$R$8:$Z$72,3,FALSE)</f>
        <v>19</v>
      </c>
      <c r="AO24" s="310">
        <f>VLOOKUP($AL$24,$R$8:$Z$72,4,FALSE)</f>
        <v>0.31467373302418017</v>
      </c>
      <c r="AP24" s="309">
        <f>VLOOKUP($AL$24,$R$8:$Z$72,5,FALSE)</f>
        <v>714</v>
      </c>
      <c r="AQ24" s="310">
        <f>VLOOKUP($AL$24,$R$8:$Z$72,6,FALSE)</f>
        <v>0.19122865751590223</v>
      </c>
      <c r="AR24" s="310">
        <f>VLOOKUP($AL$24,$R$8:$Z$72,7,FALSE)</f>
        <v>2.661064425770308</v>
      </c>
      <c r="AS24" s="310">
        <f>VLOOKUP($AL$24,$R$8:$Z$72,8,FALSE)</f>
        <v>2.1956316435276926</v>
      </c>
      <c r="AT24" s="309">
        <f>VLOOKUP($AL$24,$R$8:$Z$72,9,FALSE)</f>
        <v>164.55364855448639</v>
      </c>
      <c r="AU24" s="72"/>
      <c r="AV24" s="72"/>
      <c r="AW24" s="72"/>
      <c r="BF24" s="72"/>
      <c r="BG24" s="72"/>
      <c r="BH24" s="72"/>
      <c r="BI24" s="72"/>
      <c r="BJ24" s="72"/>
      <c r="BK24" s="31"/>
      <c r="BM24" s="298"/>
      <c r="BN24" s="299"/>
      <c r="BP24" s="31"/>
      <c r="BR24" s="31"/>
    </row>
    <row r="25" spans="2:70" ht="15" customHeight="1" x14ac:dyDescent="0.25">
      <c r="B25" s="306" t="s">
        <v>162</v>
      </c>
      <c r="C25" s="307">
        <v>0</v>
      </c>
      <c r="D25" s="307">
        <v>25583</v>
      </c>
      <c r="F25" s="308" t="str">
        <f>IF($G$4=1,S25,IF($G$4=2,AC25,IF($G$4=3,AM25,"")))</f>
        <v>4.18 Contented neighbourhoods</v>
      </c>
      <c r="G25" s="309">
        <f t="shared" si="0"/>
        <v>0</v>
      </c>
      <c r="H25" s="310">
        <f t="shared" si="0"/>
        <v>0</v>
      </c>
      <c r="I25" s="309">
        <f t="shared" si="0"/>
        <v>25583</v>
      </c>
      <c r="J25" s="310">
        <f t="shared" si="0"/>
        <v>6.851824573150318</v>
      </c>
      <c r="K25" s="310">
        <f t="shared" si="0"/>
        <v>0</v>
      </c>
      <c r="L25" s="310">
        <f t="shared" si="0"/>
        <v>-21.074753117924303</v>
      </c>
      <c r="M25" s="309">
        <f t="shared" si="0"/>
        <v>0</v>
      </c>
      <c r="N25" s="311"/>
      <c r="O25" s="312" t="str">
        <f t="shared" si="4"/>
        <v>4</v>
      </c>
      <c r="P25" s="312" t="str">
        <f t="shared" si="11"/>
        <v>4.18</v>
      </c>
      <c r="Q25" s="312">
        <f>RANK(Z25,$Z$8:$Z$72,0)+COUNTIF($Z$8:Z25,Z25)-1</f>
        <v>21</v>
      </c>
      <c r="R25" s="312">
        <f>RANK(U25,$U$8:$U$72,0)+COUNTIF($U$8:U25,U25)-1</f>
        <v>21</v>
      </c>
      <c r="S25" s="293" t="s">
        <v>163</v>
      </c>
      <c r="T25" s="313">
        <f t="shared" si="6"/>
        <v>0</v>
      </c>
      <c r="U25" s="314">
        <f t="shared" si="7"/>
        <v>0</v>
      </c>
      <c r="V25" s="313">
        <f t="shared" si="8"/>
        <v>25583</v>
      </c>
      <c r="W25" s="314">
        <f t="shared" si="1"/>
        <v>6.851824573150318</v>
      </c>
      <c r="X25" s="310">
        <f t="shared" si="9"/>
        <v>0</v>
      </c>
      <c r="Y25" s="310">
        <f t="shared" si="2"/>
        <v>-21.074753117924303</v>
      </c>
      <c r="Z25" s="309">
        <f t="shared" si="10"/>
        <v>0</v>
      </c>
      <c r="AA25" s="72"/>
      <c r="AB25" s="315">
        <v>18</v>
      </c>
      <c r="AC25" s="293" t="str">
        <f>VLOOKUP($AB$25,$Q$8:$Z$72,3,FALSE)</f>
        <v>1.4 Struggling on low incomes</v>
      </c>
      <c r="AD25" s="309">
        <f>VLOOKUP($AB$25,$Q$8:$Z$72,4,FALSE)</f>
        <v>0</v>
      </c>
      <c r="AE25" s="310">
        <f>VLOOKUP($AB$25,$Q$8:$Z$72,5,FALSE)</f>
        <v>0</v>
      </c>
      <c r="AF25" s="309">
        <f>VLOOKUP($AB$25,$Q$8:$Z$72,6,FALSE)</f>
        <v>3117</v>
      </c>
      <c r="AG25" s="310">
        <f>VLOOKUP($AB$25,$Q$8:$Z$72,7,FALSE)</f>
        <v>0.83481754268496822</v>
      </c>
      <c r="AH25" s="310">
        <f>VLOOKUP($AB$25,$Q$8:$Z$72,8,FALSE)</f>
        <v>0</v>
      </c>
      <c r="AI25" s="310">
        <f>VLOOKUP($AB$25,$Q$8:$Z$72,9,FALSE)</f>
        <v>-7.1295600293421133</v>
      </c>
      <c r="AJ25" s="309">
        <f>VLOOKUP($AB$25,$Q$8:$Z$72,10,FALSE)</f>
        <v>0</v>
      </c>
      <c r="AK25" s="72"/>
      <c r="AL25" s="315">
        <v>18</v>
      </c>
      <c r="AM25" s="293" t="str">
        <f>VLOOKUP($AL$25,$R$8:$Z$72,2,FALSE)</f>
        <v>1.4 Struggling on low incomes</v>
      </c>
      <c r="AN25" s="309">
        <f>VLOOKUP($AL$25,$R$8:$Z$72,3,FALSE)</f>
        <v>0</v>
      </c>
      <c r="AO25" s="310">
        <f>VLOOKUP($AL$25,$R$8:$Z$72,4,FALSE)</f>
        <v>0</v>
      </c>
      <c r="AP25" s="309">
        <f>VLOOKUP($AL$25,$R$8:$Z$72,5,FALSE)</f>
        <v>3117</v>
      </c>
      <c r="AQ25" s="310">
        <f>VLOOKUP($AL$25,$R$8:$Z$72,6,FALSE)</f>
        <v>0.83481754268496822</v>
      </c>
      <c r="AR25" s="310">
        <f>VLOOKUP($AL$25,$R$8:$Z$72,7,FALSE)</f>
        <v>0</v>
      </c>
      <c r="AS25" s="310">
        <f>VLOOKUP($AL$25,$R$8:$Z$72,8,FALSE)</f>
        <v>-7.1295600293421133</v>
      </c>
      <c r="AT25" s="309">
        <f>VLOOKUP($AL$25,$R$8:$Z$72,9,FALSE)</f>
        <v>0</v>
      </c>
      <c r="AU25" s="72"/>
      <c r="AV25" s="72"/>
      <c r="AW25" s="72"/>
      <c r="BF25" s="72"/>
      <c r="BG25" s="72"/>
      <c r="BH25" s="72"/>
      <c r="BI25" s="72"/>
      <c r="BJ25" s="72"/>
      <c r="BK25" s="31"/>
      <c r="BM25" s="298"/>
      <c r="BN25" s="299"/>
      <c r="BP25" s="31"/>
      <c r="BR25" s="31"/>
    </row>
    <row r="26" spans="2:70" ht="15" customHeight="1" x14ac:dyDescent="0.25">
      <c r="B26" s="306" t="s">
        <v>164</v>
      </c>
      <c r="C26" s="307">
        <v>0</v>
      </c>
      <c r="D26" s="307">
        <v>24019</v>
      </c>
      <c r="F26" s="308" t="str">
        <f t="shared" si="3"/>
        <v>4.19 Active empty nesters</v>
      </c>
      <c r="G26" s="309">
        <f t="shared" si="0"/>
        <v>0</v>
      </c>
      <c r="H26" s="310">
        <f t="shared" si="0"/>
        <v>0</v>
      </c>
      <c r="I26" s="309">
        <f t="shared" si="0"/>
        <v>24019</v>
      </c>
      <c r="J26" s="310">
        <f t="shared" si="0"/>
        <v>6.4329427519250082</v>
      </c>
      <c r="K26" s="310">
        <f t="shared" si="0"/>
        <v>0</v>
      </c>
      <c r="L26" s="310">
        <f t="shared" si="0"/>
        <v>-20.374638512205031</v>
      </c>
      <c r="M26" s="309">
        <f t="shared" si="0"/>
        <v>0</v>
      </c>
      <c r="N26" s="311"/>
      <c r="O26" s="312" t="str">
        <f t="shared" si="4"/>
        <v>4</v>
      </c>
      <c r="P26" s="312" t="str">
        <f t="shared" si="11"/>
        <v>4.19</v>
      </c>
      <c r="Q26" s="312">
        <f>RANK(Z26,$Z$8:$Z$72,0)+COUNTIF($Z$8:Z26,Z26)-1</f>
        <v>22</v>
      </c>
      <c r="R26" s="312">
        <f>RANK(U26,$U$8:$U$72,0)+COUNTIF($U$8:U26,U26)-1</f>
        <v>22</v>
      </c>
      <c r="S26" s="293" t="s">
        <v>165</v>
      </c>
      <c r="T26" s="313">
        <f t="shared" si="6"/>
        <v>0</v>
      </c>
      <c r="U26" s="314">
        <f t="shared" si="7"/>
        <v>0</v>
      </c>
      <c r="V26" s="313">
        <f t="shared" si="8"/>
        <v>24019</v>
      </c>
      <c r="W26" s="314">
        <f t="shared" si="1"/>
        <v>6.4329427519250082</v>
      </c>
      <c r="X26" s="310">
        <f t="shared" si="9"/>
        <v>0</v>
      </c>
      <c r="Y26" s="310">
        <f t="shared" si="2"/>
        <v>-20.374638512205031</v>
      </c>
      <c r="Z26" s="309">
        <f t="shared" si="10"/>
        <v>0</v>
      </c>
      <c r="AA26" s="72"/>
      <c r="AB26" s="315">
        <v>19</v>
      </c>
      <c r="AC26" s="293" t="str">
        <f>VLOOKUP($AB$26,$Q$8:$Z$72,3,FALSE)</f>
        <v>3.12 Urban isolation</v>
      </c>
      <c r="AD26" s="309">
        <f>VLOOKUP($AB$26,$Q$8:$Z$72,4,FALSE)</f>
        <v>0</v>
      </c>
      <c r="AE26" s="310">
        <f>VLOOKUP($AB$26,$Q$8:$Z$72,5,FALSE)</f>
        <v>0</v>
      </c>
      <c r="AF26" s="309">
        <f>VLOOKUP($AB$26,$Q$8:$Z$72,6,FALSE)</f>
        <v>9365</v>
      </c>
      <c r="AG26" s="310">
        <f>VLOOKUP($AB$26,$Q$8:$Z$72,7,FALSE)</f>
        <v>2.508202209574824</v>
      </c>
      <c r="AH26" s="310">
        <f>VLOOKUP($AB$26,$Q$8:$Z$72,8,FALSE)</f>
        <v>0</v>
      </c>
      <c r="AI26" s="310">
        <f>VLOOKUP($AB$26,$Q$8:$Z$72,9,FALSE)</f>
        <v>-12.463608188597371</v>
      </c>
      <c r="AJ26" s="309">
        <f>VLOOKUP($AB$26,$Q$8:$Z$72,10,FALSE)</f>
        <v>0</v>
      </c>
      <c r="AK26" s="72"/>
      <c r="AL26" s="315">
        <v>19</v>
      </c>
      <c r="AM26" s="293" t="str">
        <f>VLOOKUP($AL$26,$R$8:$Z$72,2,FALSE)</f>
        <v>3.12 Urban isolation</v>
      </c>
      <c r="AN26" s="309">
        <f>VLOOKUP($AL$26,$R$8:$Z$72,3,FALSE)</f>
        <v>0</v>
      </c>
      <c r="AO26" s="310">
        <f>VLOOKUP($AL$26,$R$8:$Z$72,4,FALSE)</f>
        <v>0</v>
      </c>
      <c r="AP26" s="309">
        <f>VLOOKUP($AL$26,$R$8:$Z$72,5,FALSE)</f>
        <v>9365</v>
      </c>
      <c r="AQ26" s="310">
        <f>VLOOKUP($AL$26,$R$8:$Z$72,6,FALSE)</f>
        <v>2.508202209574824</v>
      </c>
      <c r="AR26" s="310">
        <f>VLOOKUP($AL$26,$R$8:$Z$72,7,FALSE)</f>
        <v>0</v>
      </c>
      <c r="AS26" s="310">
        <f>VLOOKUP($AL$26,$R$8:$Z$72,8,FALSE)</f>
        <v>-12.463608188597371</v>
      </c>
      <c r="AT26" s="309">
        <f>VLOOKUP($AL$26,$R$8:$Z$72,9,FALSE)</f>
        <v>0</v>
      </c>
      <c r="AU26" s="72"/>
      <c r="AV26" s="72"/>
      <c r="AW26" s="72"/>
      <c r="BF26" s="72"/>
      <c r="BG26" s="72"/>
      <c r="BH26" s="72"/>
      <c r="BI26" s="72"/>
      <c r="BJ26" s="72"/>
      <c r="BK26" s="31"/>
      <c r="BM26" s="298"/>
      <c r="BN26" s="299"/>
      <c r="BP26" s="31"/>
      <c r="BR26" s="31"/>
    </row>
    <row r="27" spans="2:70" ht="15" customHeight="1" x14ac:dyDescent="0.25">
      <c r="B27" s="306" t="s">
        <v>166</v>
      </c>
      <c r="C27" s="307">
        <v>68</v>
      </c>
      <c r="D27" s="307">
        <v>15653</v>
      </c>
      <c r="F27" s="308" t="str">
        <f t="shared" si="3"/>
        <v>5.20 Five-a-day families</v>
      </c>
      <c r="G27" s="309">
        <f t="shared" si="0"/>
        <v>68</v>
      </c>
      <c r="H27" s="310">
        <f t="shared" si="0"/>
        <v>1.1262007287181186</v>
      </c>
      <c r="I27" s="309">
        <f t="shared" si="0"/>
        <v>15653</v>
      </c>
      <c r="J27" s="310">
        <f t="shared" si="0"/>
        <v>4.1922999665215936</v>
      </c>
      <c r="K27" s="310">
        <f t="shared" si="0"/>
        <v>0.43442151664217726</v>
      </c>
      <c r="L27" s="310">
        <f t="shared" si="0"/>
        <v>-11.887933839361809</v>
      </c>
      <c r="M27" s="309">
        <f t="shared" si="0"/>
        <v>26.863553126245932</v>
      </c>
      <c r="N27" s="311"/>
      <c r="O27" s="312" t="str">
        <f t="shared" si="4"/>
        <v>5</v>
      </c>
      <c r="P27" s="312" t="str">
        <f t="shared" si="11"/>
        <v>5.20</v>
      </c>
      <c r="Q27" s="312">
        <f>RANK(Z27,$Z$8:$Z$72,0)+COUNTIF($Z$8:Z27,Z27)-1</f>
        <v>14</v>
      </c>
      <c r="R27" s="312">
        <f>RANK(U27,$U$8:$U$72,0)+COUNTIF($U$8:U27,U27)-1</f>
        <v>13</v>
      </c>
      <c r="S27" s="293" t="s">
        <v>167</v>
      </c>
      <c r="T27" s="313">
        <f t="shared" si="6"/>
        <v>68</v>
      </c>
      <c r="U27" s="314">
        <f t="shared" si="7"/>
        <v>1.1262007287181186</v>
      </c>
      <c r="V27" s="313">
        <f t="shared" si="8"/>
        <v>15653</v>
      </c>
      <c r="W27" s="314">
        <f t="shared" si="1"/>
        <v>4.1922999665215936</v>
      </c>
      <c r="X27" s="310">
        <f t="shared" si="9"/>
        <v>0.43442151664217726</v>
      </c>
      <c r="Y27" s="310">
        <f t="shared" si="2"/>
        <v>-11.887933839361809</v>
      </c>
      <c r="Z27" s="309">
        <f t="shared" si="10"/>
        <v>26.863553126245932</v>
      </c>
      <c r="AA27" s="72"/>
      <c r="AB27" s="315">
        <v>20</v>
      </c>
      <c r="AC27" s="293" t="str">
        <f>VLOOKUP($AB$27,$Q$8:$Z$72,3,FALSE)</f>
        <v>4.16 Worried well</v>
      </c>
      <c r="AD27" s="309">
        <f>VLOOKUP($AB$27,$Q$8:$Z$72,4,FALSE)</f>
        <v>0</v>
      </c>
      <c r="AE27" s="310">
        <f>VLOOKUP($AB$27,$Q$8:$Z$72,5,FALSE)</f>
        <v>0</v>
      </c>
      <c r="AF27" s="309">
        <f>VLOOKUP($AB$27,$Q$8:$Z$72,6,FALSE)</f>
        <v>14545</v>
      </c>
      <c r="AG27" s="310">
        <f>VLOOKUP($AB$27,$Q$8:$Z$72,7,FALSE)</f>
        <v>3.8955473719450953</v>
      </c>
      <c r="AH27" s="310">
        <f>VLOOKUP($AB$27,$Q$8:$Z$72,8,FALSE)</f>
        <v>0</v>
      </c>
      <c r="AI27" s="310">
        <f>VLOOKUP($AB$27,$Q$8:$Z$72,9,FALSE)</f>
        <v>-15.644404791374148</v>
      </c>
      <c r="AJ27" s="309">
        <f>VLOOKUP($AB$27,$Q$8:$Z$72,10,FALSE)</f>
        <v>0</v>
      </c>
      <c r="AK27" s="72"/>
      <c r="AL27" s="315">
        <v>20</v>
      </c>
      <c r="AM27" s="293" t="str">
        <f>VLOOKUP($AL$27,$R$8:$Z$72,2,FALSE)</f>
        <v>4.16 Worried well</v>
      </c>
      <c r="AN27" s="309">
        <f>VLOOKUP($AL$27,$R$8:$Z$72,3,FALSE)</f>
        <v>0</v>
      </c>
      <c r="AO27" s="310">
        <f>VLOOKUP($AL$27,$R$8:$Z$72,4,FALSE)</f>
        <v>0</v>
      </c>
      <c r="AP27" s="309">
        <f>VLOOKUP($AL$27,$R$8:$Z$72,5,FALSE)</f>
        <v>14545</v>
      </c>
      <c r="AQ27" s="310">
        <f>VLOOKUP($AL$27,$R$8:$Z$72,6,FALSE)</f>
        <v>3.8955473719450953</v>
      </c>
      <c r="AR27" s="310">
        <f>VLOOKUP($AL$27,$R$8:$Z$72,7,FALSE)</f>
        <v>0</v>
      </c>
      <c r="AS27" s="310">
        <f>VLOOKUP($AL$27,$R$8:$Z$72,8,FALSE)</f>
        <v>-15.644404791374148</v>
      </c>
      <c r="AT27" s="309">
        <f>VLOOKUP($AL$27,$R$8:$Z$72,9,FALSE)</f>
        <v>0</v>
      </c>
      <c r="AU27" s="72"/>
      <c r="AV27" s="72"/>
      <c r="AW27" s="72"/>
      <c r="BF27" s="72"/>
      <c r="BG27" s="72"/>
      <c r="BH27" s="72"/>
      <c r="BI27" s="72"/>
      <c r="BJ27" s="72"/>
      <c r="BK27" s="31"/>
      <c r="BM27" s="298"/>
      <c r="BN27" s="299"/>
      <c r="BP27" s="31"/>
      <c r="BR27" s="31"/>
    </row>
    <row r="28" spans="2:70" ht="15" customHeight="1" x14ac:dyDescent="0.25">
      <c r="B28" s="306" t="s">
        <v>168</v>
      </c>
      <c r="C28" s="307">
        <v>0</v>
      </c>
      <c r="D28" s="307">
        <v>20769</v>
      </c>
      <c r="F28" s="308" t="str">
        <f t="shared" si="3"/>
        <v>5.21 Executive wellness</v>
      </c>
      <c r="G28" s="309">
        <f t="shared" si="0"/>
        <v>0</v>
      </c>
      <c r="H28" s="310">
        <f t="shared" si="0"/>
        <v>0</v>
      </c>
      <c r="I28" s="309">
        <f t="shared" si="0"/>
        <v>20769</v>
      </c>
      <c r="J28" s="310">
        <f t="shared" si="0"/>
        <v>5.5625041848008028</v>
      </c>
      <c r="K28" s="310">
        <f t="shared" si="0"/>
        <v>0</v>
      </c>
      <c r="L28" s="310">
        <f t="shared" si="0"/>
        <v>-18.858602148151775</v>
      </c>
      <c r="M28" s="309">
        <f t="shared" si="0"/>
        <v>0</v>
      </c>
      <c r="N28" s="311"/>
      <c r="O28" s="312" t="str">
        <f t="shared" si="4"/>
        <v>5</v>
      </c>
      <c r="P28" s="312" t="str">
        <f t="shared" si="11"/>
        <v>5.21</v>
      </c>
      <c r="Q28" s="312">
        <f>RANK(Z28,$Z$8:$Z$72,0)+COUNTIF($Z$8:Z28,Z28)-1</f>
        <v>23</v>
      </c>
      <c r="R28" s="312">
        <f>RANK(U28,$U$8:$U$72,0)+COUNTIF($U$8:U28,U28)-1</f>
        <v>23</v>
      </c>
      <c r="S28" s="293" t="s">
        <v>169</v>
      </c>
      <c r="T28" s="313">
        <f t="shared" si="6"/>
        <v>0</v>
      </c>
      <c r="U28" s="314">
        <f t="shared" si="7"/>
        <v>0</v>
      </c>
      <c r="V28" s="313">
        <f t="shared" si="8"/>
        <v>20769</v>
      </c>
      <c r="W28" s="314">
        <f t="shared" si="1"/>
        <v>5.5625041848008028</v>
      </c>
      <c r="X28" s="310">
        <f t="shared" si="9"/>
        <v>0</v>
      </c>
      <c r="Y28" s="310">
        <f t="shared" si="2"/>
        <v>-18.858602148151775</v>
      </c>
      <c r="Z28" s="309">
        <f t="shared" si="10"/>
        <v>0</v>
      </c>
      <c r="AA28" s="72"/>
      <c r="AB28" s="315">
        <v>21</v>
      </c>
      <c r="AC28" s="293" t="str">
        <f>VLOOKUP($AB$28,$Q$8:$Z$72,3,FALSE)</f>
        <v>4.18 Contented neighbourhoods</v>
      </c>
      <c r="AD28" s="309">
        <f>VLOOKUP($AB$28,$Q$8:$Z$72,4,FALSE)</f>
        <v>0</v>
      </c>
      <c r="AE28" s="310">
        <f>VLOOKUP($AB$28,$Q$8:$Z$72,5,FALSE)</f>
        <v>0</v>
      </c>
      <c r="AF28" s="309">
        <f>VLOOKUP($AB$28,$Q$8:$Z$72,6,FALSE)</f>
        <v>25583</v>
      </c>
      <c r="AG28" s="310">
        <f>VLOOKUP($AB$28,$Q$8:$Z$72,7,FALSE)</f>
        <v>6.851824573150318</v>
      </c>
      <c r="AH28" s="310">
        <f>VLOOKUP($AB$28,$Q$8:$Z$72,8,FALSE)</f>
        <v>0</v>
      </c>
      <c r="AI28" s="310">
        <f>VLOOKUP($AB$28,$Q$8:$Z$72,9,FALSE)</f>
        <v>-21.074753117924303</v>
      </c>
      <c r="AJ28" s="309">
        <f>VLOOKUP($AB$28,$Q$8:$Z$72,10,FALSE)</f>
        <v>0</v>
      </c>
      <c r="AK28" s="72"/>
      <c r="AL28" s="315">
        <v>21</v>
      </c>
      <c r="AM28" s="293" t="str">
        <f>VLOOKUP($AL$28,$R$8:$Z$72,2,FALSE)</f>
        <v>4.18 Contented neighbourhoods</v>
      </c>
      <c r="AN28" s="309">
        <f>VLOOKUP($AL$28,$R$8:$Z$72,3,FALSE)</f>
        <v>0</v>
      </c>
      <c r="AO28" s="310">
        <f>VLOOKUP($AL$28,$R$8:$Z$72,4,FALSE)</f>
        <v>0</v>
      </c>
      <c r="AP28" s="309">
        <f>VLOOKUP($AL$28,$R$8:$Z$72,5,FALSE)</f>
        <v>25583</v>
      </c>
      <c r="AQ28" s="310">
        <f>VLOOKUP($AL$28,$R$8:$Z$72,6,FALSE)</f>
        <v>6.851824573150318</v>
      </c>
      <c r="AR28" s="310">
        <f>VLOOKUP($AL$28,$R$8:$Z$72,7,FALSE)</f>
        <v>0</v>
      </c>
      <c r="AS28" s="310">
        <f>VLOOKUP($AL$28,$R$8:$Z$72,8,FALSE)</f>
        <v>-21.074753117924303</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0</v>
      </c>
      <c r="D29" s="307">
        <v>22366</v>
      </c>
      <c r="F29" s="308" t="str">
        <f t="shared" si="3"/>
        <v>5.22 Healthy suburban households</v>
      </c>
      <c r="G29" s="309">
        <f t="shared" si="0"/>
        <v>0</v>
      </c>
      <c r="H29" s="310">
        <f t="shared" si="0"/>
        <v>0</v>
      </c>
      <c r="I29" s="309">
        <f t="shared" si="0"/>
        <v>22366</v>
      </c>
      <c r="J29" s="310">
        <f t="shared" si="0"/>
        <v>5.9902243053230659</v>
      </c>
      <c r="K29" s="310">
        <f t="shared" si="0"/>
        <v>0</v>
      </c>
      <c r="L29" s="310">
        <f t="shared" si="0"/>
        <v>-19.61469631690855</v>
      </c>
      <c r="M29" s="309">
        <f t="shared" si="0"/>
        <v>0</v>
      </c>
      <c r="N29" s="311"/>
      <c r="O29" s="312" t="str">
        <f t="shared" si="4"/>
        <v>5</v>
      </c>
      <c r="P29" s="312" t="str">
        <f t="shared" si="11"/>
        <v>5.22</v>
      </c>
      <c r="Q29" s="312">
        <f>RANK(Z29,$Z$8:$Z$72,0)+COUNTIF($Z$8:Z29,Z29)-1</f>
        <v>24</v>
      </c>
      <c r="R29" s="312">
        <f>RANK(U29,$U$8:$U$72,0)+COUNTIF($U$8:U29,U29)-1</f>
        <v>24</v>
      </c>
      <c r="S29" s="293" t="s">
        <v>171</v>
      </c>
      <c r="T29" s="313">
        <f t="shared" si="6"/>
        <v>0</v>
      </c>
      <c r="U29" s="314">
        <f t="shared" si="7"/>
        <v>0</v>
      </c>
      <c r="V29" s="313">
        <f t="shared" si="8"/>
        <v>22366</v>
      </c>
      <c r="W29" s="314">
        <f t="shared" si="1"/>
        <v>5.9902243053230659</v>
      </c>
      <c r="X29" s="310">
        <f t="shared" si="9"/>
        <v>0</v>
      </c>
      <c r="Y29" s="310">
        <f t="shared" si="2"/>
        <v>-19.61469631690855</v>
      </c>
      <c r="Z29" s="309">
        <f t="shared" si="10"/>
        <v>0</v>
      </c>
      <c r="AA29" s="72"/>
      <c r="AB29" s="315">
        <v>22</v>
      </c>
      <c r="AC29" s="293" t="str">
        <f>VLOOKUP($AB$29,$Q$8:$Z$72,3,FALSE)</f>
        <v>4.19 Active empty nesters</v>
      </c>
      <c r="AD29" s="309">
        <f>VLOOKUP($AB$29,$Q$8:$Z$72,4,FALSE)</f>
        <v>0</v>
      </c>
      <c r="AE29" s="310">
        <f>VLOOKUP($AB$29,$Q$8:$Z$72,5,FALSE)</f>
        <v>0</v>
      </c>
      <c r="AF29" s="309">
        <f>VLOOKUP($AB$29,$Q$8:$Z$72,6,FALSE)</f>
        <v>24019</v>
      </c>
      <c r="AG29" s="310">
        <f>VLOOKUP($AB$29,$Q$8:$Z$72,7,FALSE)</f>
        <v>6.4329427519250082</v>
      </c>
      <c r="AH29" s="310">
        <f>VLOOKUP($AB$29,$Q$8:$Z$72,8,FALSE)</f>
        <v>0</v>
      </c>
      <c r="AI29" s="310">
        <f>VLOOKUP($AB$29,$Q$8:$Z$72,9,FALSE)</f>
        <v>-20.374638512205031</v>
      </c>
      <c r="AJ29" s="309">
        <f>VLOOKUP($AB$29,$Q$8:$Z$72,10,FALSE)</f>
        <v>0</v>
      </c>
      <c r="AK29" s="72"/>
      <c r="AL29" s="315">
        <v>22</v>
      </c>
      <c r="AM29" s="293" t="str">
        <f>VLOOKUP($AL$29,$R$8:$Z$72,2,FALSE)</f>
        <v>4.19 Active empty nesters</v>
      </c>
      <c r="AN29" s="309">
        <f>VLOOKUP($AL$29,$R$8:$Z$72,3,FALSE)</f>
        <v>0</v>
      </c>
      <c r="AO29" s="310">
        <f>VLOOKUP($AL$29,$R$8:$Z$72,4,FALSE)</f>
        <v>0</v>
      </c>
      <c r="AP29" s="309">
        <f>VLOOKUP($AL$29,$R$8:$Z$72,5,FALSE)</f>
        <v>24019</v>
      </c>
      <c r="AQ29" s="310">
        <f>VLOOKUP($AL$29,$R$8:$Z$72,6,FALSE)</f>
        <v>6.4329427519250082</v>
      </c>
      <c r="AR29" s="310">
        <f>VLOOKUP($AL$29,$R$8:$Z$72,7,FALSE)</f>
        <v>0</v>
      </c>
      <c r="AS29" s="310">
        <f>VLOOKUP($AL$29,$R$8:$Z$72,8,FALSE)</f>
        <v>-20.374638512205031</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48</v>
      </c>
      <c r="D30" s="307">
        <v>23084</v>
      </c>
      <c r="F30" s="308" t="str">
        <f t="shared" si="3"/>
        <v>5.23 Peak professionals</v>
      </c>
      <c r="G30" s="309">
        <f t="shared" si="0"/>
        <v>48</v>
      </c>
      <c r="H30" s="310">
        <f t="shared" si="0"/>
        <v>0.7949652202716132</v>
      </c>
      <c r="I30" s="309">
        <f t="shared" si="0"/>
        <v>23084</v>
      </c>
      <c r="J30" s="310">
        <f t="shared" si="0"/>
        <v>6.1825242718446605</v>
      </c>
      <c r="K30" s="310">
        <f t="shared" si="0"/>
        <v>0.20793623288858082</v>
      </c>
      <c r="L30" s="310">
        <f t="shared" si="0"/>
        <v>-17.382562953966477</v>
      </c>
      <c r="M30" s="309">
        <f t="shared" si="0"/>
        <v>12.858262827885703</v>
      </c>
      <c r="N30" s="311"/>
      <c r="O30" s="312" t="str">
        <f t="shared" si="4"/>
        <v>5</v>
      </c>
      <c r="P30" s="312" t="str">
        <f t="shared" si="11"/>
        <v>5.23</v>
      </c>
      <c r="Q30" s="312">
        <f>RANK(Z30,$Z$8:$Z$72,0)+COUNTIF($Z$8:Z30,Z30)-1</f>
        <v>15</v>
      </c>
      <c r="R30" s="312">
        <f>RANK(U30,$U$8:$U$72,0)+COUNTIF($U$8:U30,U30)-1</f>
        <v>14</v>
      </c>
      <c r="S30" s="293" t="s">
        <v>173</v>
      </c>
      <c r="T30" s="313">
        <f t="shared" si="6"/>
        <v>48</v>
      </c>
      <c r="U30" s="314">
        <f t="shared" si="7"/>
        <v>0.7949652202716132</v>
      </c>
      <c r="V30" s="313">
        <f t="shared" si="8"/>
        <v>23084</v>
      </c>
      <c r="W30" s="314">
        <f t="shared" si="1"/>
        <v>6.1825242718446605</v>
      </c>
      <c r="X30" s="310">
        <f t="shared" si="9"/>
        <v>0.20793623288858082</v>
      </c>
      <c r="Y30" s="310">
        <f t="shared" si="2"/>
        <v>-17.382562953966477</v>
      </c>
      <c r="Z30" s="309">
        <f t="shared" si="10"/>
        <v>12.858262827885703</v>
      </c>
      <c r="AA30" s="72"/>
      <c r="AB30" s="315">
        <v>23</v>
      </c>
      <c r="AC30" s="293" t="str">
        <f>VLOOKUP($AB$30,$Q$8:$Z$72,3,FALSE)</f>
        <v>5.21 Executive wellness</v>
      </c>
      <c r="AD30" s="309">
        <f>VLOOKUP($AB$30,$Q$8:$Z$72,4,FALSE)</f>
        <v>0</v>
      </c>
      <c r="AE30" s="310">
        <f>VLOOKUP($AB$30,$Q$8:$Z$72,5,FALSE)</f>
        <v>0</v>
      </c>
      <c r="AF30" s="309">
        <f>VLOOKUP($AB$30,$Q$8:$Z$72,6,FALSE)</f>
        <v>20769</v>
      </c>
      <c r="AG30" s="310">
        <f>VLOOKUP($AB$30,$Q$8:$Z$72,7,FALSE)</f>
        <v>5.5625041848008028</v>
      </c>
      <c r="AH30" s="310">
        <f>VLOOKUP($AB$30,$Q$8:$Z$72,8,FALSE)</f>
        <v>0</v>
      </c>
      <c r="AI30" s="310">
        <f>VLOOKUP($AB$30,$Q$8:$Z$72,9,FALSE)</f>
        <v>-18.858602148151775</v>
      </c>
      <c r="AJ30" s="309">
        <f>VLOOKUP($AB$30,$Q$8:$Z$72,10,FALSE)</f>
        <v>0</v>
      </c>
      <c r="AK30" s="72"/>
      <c r="AL30" s="315">
        <v>23</v>
      </c>
      <c r="AM30" s="293" t="str">
        <f>VLOOKUP($AL$30,$R$8:$Z$72,2,FALSE)</f>
        <v>5.21 Executive wellness</v>
      </c>
      <c r="AN30" s="309">
        <f>VLOOKUP($AL$30,$R$8:$Z$72,3,FALSE)</f>
        <v>0</v>
      </c>
      <c r="AO30" s="310">
        <f>VLOOKUP($AL$30,$R$8:$Z$72,4,FALSE)</f>
        <v>0</v>
      </c>
      <c r="AP30" s="309">
        <f>VLOOKUP($AL$30,$R$8:$Z$72,5,FALSE)</f>
        <v>20769</v>
      </c>
      <c r="AQ30" s="310">
        <f>VLOOKUP($AL$30,$R$8:$Z$72,6,FALSE)</f>
        <v>5.5625041848008028</v>
      </c>
      <c r="AR30" s="310">
        <f>VLOOKUP($AL$30,$R$8:$Z$72,7,FALSE)</f>
        <v>0</v>
      </c>
      <c r="AS30" s="310">
        <f>VLOOKUP($AL$30,$R$8:$Z$72,8,FALSE)</f>
        <v>-18.858602148151775</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-23.801591811468498</v>
      </c>
      <c r="M31" s="309">
        <f t="shared" si="0"/>
        <v>0</v>
      </c>
      <c r="N31" s="311"/>
      <c r="O31" s="312" t="str">
        <f t="shared" si="4"/>
        <v>5</v>
      </c>
      <c r="P31" s="312" t="str">
        <f t="shared" si="11"/>
        <v>5.24</v>
      </c>
      <c r="Q31" s="312">
        <f>RANK(Z31,$Z$8:$Z$72,0)+COUNTIF($Z$8:Z31,Z31)-1</f>
        <v>25</v>
      </c>
      <c r="R31" s="312">
        <f>RANK(U31,$U$8:$U$72,0)+COUNTIF($U$8:U31,U31)-1</f>
        <v>25</v>
      </c>
      <c r="S31" s="293" t="s">
        <v>175</v>
      </c>
      <c r="T31" s="313">
        <f t="shared" si="6"/>
        <v>0</v>
      </c>
      <c r="U31" s="314">
        <f t="shared" si="7"/>
        <v>0</v>
      </c>
      <c r="V31" s="313">
        <f t="shared" si="8"/>
        <v>32027</v>
      </c>
      <c r="W31" s="314">
        <f t="shared" si="1"/>
        <v>8.5777033813190489</v>
      </c>
      <c r="X31" s="310">
        <f t="shared" si="9"/>
        <v>0</v>
      </c>
      <c r="Y31" s="310">
        <f t="shared" si="2"/>
        <v>-23.801591811468498</v>
      </c>
      <c r="Z31" s="309">
        <f t="shared" si="10"/>
        <v>0</v>
      </c>
      <c r="AA31" s="72"/>
      <c r="AB31" s="315">
        <v>24</v>
      </c>
      <c r="AC31" s="293" t="str">
        <f>VLOOKUP($AB$31,$Q$8:$Z$72,3,FALSE)</f>
        <v>5.22 Healthy suburban households</v>
      </c>
      <c r="AD31" s="309">
        <f>VLOOKUP($AB$31,$Q$8:$Z$72,4,FALSE)</f>
        <v>0</v>
      </c>
      <c r="AE31" s="310">
        <f>VLOOKUP($AB$31,$Q$8:$Z$72,5,FALSE)</f>
        <v>0</v>
      </c>
      <c r="AF31" s="309">
        <f>VLOOKUP($AB$31,$Q$8:$Z$72,6,FALSE)</f>
        <v>22366</v>
      </c>
      <c r="AG31" s="310">
        <f>VLOOKUP($AB$31,$Q$8:$Z$72,7,FALSE)</f>
        <v>5.9902243053230659</v>
      </c>
      <c r="AH31" s="310">
        <f>VLOOKUP($AB$31,$Q$8:$Z$72,8,FALSE)</f>
        <v>0</v>
      </c>
      <c r="AI31" s="310">
        <f>VLOOKUP($AB$31,$Q$8:$Z$72,9,FALSE)</f>
        <v>-19.61469631690855</v>
      </c>
      <c r="AJ31" s="309">
        <f>VLOOKUP($AB$31,$Q$8:$Z$72,10,FALSE)</f>
        <v>0</v>
      </c>
      <c r="AK31" s="72"/>
      <c r="AL31" s="315">
        <v>24</v>
      </c>
      <c r="AM31" s="293" t="str">
        <f>VLOOKUP($AL$31,$R$8:$Z$72,2,FALSE)</f>
        <v>5.22 Healthy suburban households</v>
      </c>
      <c r="AN31" s="309">
        <f>VLOOKUP($AL$31,$R$8:$Z$72,3,FALSE)</f>
        <v>0</v>
      </c>
      <c r="AO31" s="310">
        <f>VLOOKUP($AL$31,$R$8:$Z$72,4,FALSE)</f>
        <v>0</v>
      </c>
      <c r="AP31" s="309">
        <f>VLOOKUP($AL$31,$R$8:$Z$72,5,FALSE)</f>
        <v>22366</v>
      </c>
      <c r="AQ31" s="310">
        <f>VLOOKUP($AL$31,$R$8:$Z$72,6,FALSE)</f>
        <v>5.9902243053230659</v>
      </c>
      <c r="AR31" s="310">
        <f>VLOOKUP($AL$31,$R$8:$Z$72,7,FALSE)</f>
        <v>0</v>
      </c>
      <c r="AS31" s="310">
        <f>VLOOKUP($AL$31,$R$8:$Z$72,8,FALSE)</f>
        <v>-19.61469631690855</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-14.422278484671942</v>
      </c>
      <c r="M32" s="309">
        <f t="shared" si="0"/>
        <v>0</v>
      </c>
      <c r="N32" s="311"/>
      <c r="O32" s="312" t="str">
        <f t="shared" si="4"/>
        <v>5</v>
      </c>
      <c r="P32" s="312" t="str">
        <f t="shared" si="11"/>
        <v>5.25</v>
      </c>
      <c r="Q32" s="312">
        <f>RANK(Z32,$Z$8:$Z$72,0)+COUNTIF($Z$8:Z32,Z32)-1</f>
        <v>26</v>
      </c>
      <c r="R32" s="312">
        <f>RANK(U32,$U$8:$U$72,0)+COUNTIF($U$8:U32,U32)-1</f>
        <v>26</v>
      </c>
      <c r="S32" s="293" t="s">
        <v>177</v>
      </c>
      <c r="T32" s="313">
        <f t="shared" si="6"/>
        <v>0</v>
      </c>
      <c r="U32" s="314">
        <f t="shared" si="7"/>
        <v>0</v>
      </c>
      <c r="V32" s="313">
        <f t="shared" si="8"/>
        <v>12434</v>
      </c>
      <c r="W32" s="314">
        <f t="shared" si="1"/>
        <v>3.3301640441914961</v>
      </c>
      <c r="X32" s="310">
        <f t="shared" si="9"/>
        <v>0</v>
      </c>
      <c r="Y32" s="310">
        <f t="shared" si="2"/>
        <v>-14.422278484671942</v>
      </c>
      <c r="Z32" s="309">
        <f t="shared" si="10"/>
        <v>0</v>
      </c>
      <c r="AA32" s="72"/>
      <c r="AB32" s="315">
        <v>25</v>
      </c>
      <c r="AC32" s="293" t="str">
        <f>VLOOKUP($AB$32,$Q$8:$Z$72,3,FALSE)</f>
        <v>5.24 Comfortable maturity</v>
      </c>
      <c r="AD32" s="309">
        <f>VLOOKUP($AB$32,$Q$8:$Z$72,4,FALSE)</f>
        <v>0</v>
      </c>
      <c r="AE32" s="310">
        <f>VLOOKUP($AB$32,$Q$8:$Z$72,5,FALSE)</f>
        <v>0</v>
      </c>
      <c r="AF32" s="309">
        <f>VLOOKUP($AB$32,$Q$8:$Z$72,6,FALSE)</f>
        <v>32027</v>
      </c>
      <c r="AG32" s="310">
        <f>VLOOKUP($AB$32,$Q$8:$Z$72,7,FALSE)</f>
        <v>8.5777033813190489</v>
      </c>
      <c r="AH32" s="310">
        <f>VLOOKUP($AB$32,$Q$8:$Z$72,8,FALSE)</f>
        <v>0</v>
      </c>
      <c r="AI32" s="310">
        <f>VLOOKUP($AB$32,$Q$8:$Z$72,9,FALSE)</f>
        <v>-23.801591811468498</v>
      </c>
      <c r="AJ32" s="309">
        <f>VLOOKUP($AB$32,$Q$8:$Z$72,10,FALSE)</f>
        <v>0</v>
      </c>
      <c r="AK32" s="72"/>
      <c r="AL32" s="315">
        <v>25</v>
      </c>
      <c r="AM32" s="293" t="str">
        <f>VLOOKUP($AL$32,$R$8:$Z$72,2,FALSE)</f>
        <v>5.24 Comfortable maturity</v>
      </c>
      <c r="AN32" s="309">
        <f>VLOOKUP($AL$32,$R$8:$Z$72,3,FALSE)</f>
        <v>0</v>
      </c>
      <c r="AO32" s="310">
        <f>VLOOKUP($AL$32,$R$8:$Z$72,4,FALSE)</f>
        <v>0</v>
      </c>
      <c r="AP32" s="309">
        <f>VLOOKUP($AL$32,$R$8:$Z$72,5,FALSE)</f>
        <v>32027</v>
      </c>
      <c r="AQ32" s="310">
        <f>VLOOKUP($AL$32,$R$8:$Z$72,6,FALSE)</f>
        <v>8.5777033813190489</v>
      </c>
      <c r="AR32" s="310">
        <f>VLOOKUP($AL$32,$R$8:$Z$72,7,FALSE)</f>
        <v>0</v>
      </c>
      <c r="AS32" s="310">
        <f>VLOOKUP($AL$32,$R$8:$Z$72,8,FALSE)</f>
        <v>-23.801591811468498</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-5.5425142105160932</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-5.5425142105160932</v>
      </c>
      <c r="Z33" s="309">
        <f t="shared" si="10"/>
        <v>0</v>
      </c>
      <c r="AA33" s="72"/>
      <c r="AB33" s="315">
        <v>26</v>
      </c>
      <c r="AC33" s="293" t="str">
        <f>VLOOKUP($AB$33,$Q$8:$Z$72,3,FALSE)</f>
        <v>5.25 First-class fitness</v>
      </c>
      <c r="AD33" s="309">
        <f>VLOOKUP($AB$33,$Q$8:$Z$72,4,FALSE)</f>
        <v>0</v>
      </c>
      <c r="AE33" s="310">
        <f>VLOOKUP($AB$33,$Q$8:$Z$72,5,FALSE)</f>
        <v>0</v>
      </c>
      <c r="AF33" s="309">
        <f>VLOOKUP($AB$33,$Q$8:$Z$72,6,FALSE)</f>
        <v>12434</v>
      </c>
      <c r="AG33" s="310">
        <f>VLOOKUP($AB$33,$Q$8:$Z$72,7,FALSE)</f>
        <v>3.3301640441914961</v>
      </c>
      <c r="AH33" s="310">
        <f>VLOOKUP($AB$33,$Q$8:$Z$72,8,FALSE)</f>
        <v>0</v>
      </c>
      <c r="AI33" s="310">
        <f>VLOOKUP($AB$33,$Q$8:$Z$72,9,FALSE)</f>
        <v>-14.422278484671942</v>
      </c>
      <c r="AJ33" s="309">
        <f>VLOOKUP($AB$33,$Q$8:$Z$72,10,FALSE)</f>
        <v>0</v>
      </c>
      <c r="AK33" s="72"/>
      <c r="AL33" s="315">
        <v>26</v>
      </c>
      <c r="AM33" s="293" t="str">
        <f>VLOOKUP($AL$33,$R$8:$Z$72,2,FALSE)</f>
        <v>5.25 First-class fitness</v>
      </c>
      <c r="AN33" s="309">
        <f>VLOOKUP($AL$33,$R$8:$Z$72,3,FALSE)</f>
        <v>0</v>
      </c>
      <c r="AO33" s="310">
        <f>VLOOKUP($AL$33,$R$8:$Z$72,4,FALSE)</f>
        <v>0</v>
      </c>
      <c r="AP33" s="309">
        <f>VLOOKUP($AL$33,$R$8:$Z$72,5,FALSE)</f>
        <v>12434</v>
      </c>
      <c r="AQ33" s="310">
        <f>VLOOKUP($AL$33,$R$8:$Z$72,6,FALSE)</f>
        <v>3.3301640441914961</v>
      </c>
      <c r="AR33" s="310">
        <f>VLOOKUP($AL$33,$R$8:$Z$72,7,FALSE)</f>
        <v>0</v>
      </c>
      <c r="AS33" s="310">
        <f>VLOOKUP($AL$33,$R$8:$Z$72,8,FALSE)</f>
        <v>-14.422278484671942</v>
      </c>
      <c r="AT33" s="309">
        <f>VLOOKUP($AL$33,$R$8:$Z$72,9,FALSE)</f>
        <v>0</v>
      </c>
      <c r="AU33" s="72"/>
      <c r="AV33" s="72"/>
      <c r="AW33" s="72"/>
      <c r="BF33" s="72"/>
      <c r="BG33" s="72"/>
      <c r="BH33" s="72"/>
      <c r="BI33" s="72"/>
      <c r="BJ33" s="72"/>
      <c r="BK33" s="31"/>
      <c r="BM33" s="316"/>
      <c r="BN33" s="299"/>
    </row>
    <row r="34" spans="2:69" ht="15" customHeight="1" x14ac:dyDescent="0.25">
      <c r="B34" s="306" t="s">
        <v>180</v>
      </c>
      <c r="C34" s="307">
        <v>19</v>
      </c>
      <c r="D34" s="307">
        <v>714</v>
      </c>
      <c r="F34" s="308" t="str">
        <f t="shared" si="3"/>
        <v>7.63 Active communal populations</v>
      </c>
      <c r="G34" s="309">
        <f t="shared" si="0"/>
        <v>19</v>
      </c>
      <c r="H34" s="310">
        <f t="shared" si="0"/>
        <v>0.31467373302418017</v>
      </c>
      <c r="I34" s="309">
        <f t="shared" si="0"/>
        <v>714</v>
      </c>
      <c r="J34" s="310">
        <f t="shared" si="0"/>
        <v>0.19122865751590223</v>
      </c>
      <c r="K34" s="310">
        <f t="shared" si="0"/>
        <v>2.661064425770308</v>
      </c>
      <c r="L34" s="310">
        <f t="shared" si="0"/>
        <v>2.1956316435276926</v>
      </c>
      <c r="M34" s="309">
        <f t="shared" si="0"/>
        <v>164.55364855448639</v>
      </c>
      <c r="N34" s="311"/>
      <c r="O34" s="312" t="str">
        <f t="shared" si="4"/>
        <v>7</v>
      </c>
      <c r="P34" s="312" t="str">
        <f>LEFT(S34,4)</f>
        <v>7.63</v>
      </c>
      <c r="Q34" s="312">
        <f>RANK(Z34,$Z$8:$Z$72,0)+COUNTIF($Z$8:Z34,Z34)-1</f>
        <v>9</v>
      </c>
      <c r="R34" s="312">
        <f>RANK(U34,$U$8:$U$72,0)+COUNTIF($U$8:U34,U34)-1</f>
        <v>17</v>
      </c>
      <c r="S34" s="293" t="s">
        <v>181</v>
      </c>
      <c r="T34" s="313">
        <f t="shared" si="6"/>
        <v>19</v>
      </c>
      <c r="U34" s="314">
        <f t="shared" si="7"/>
        <v>0.31467373302418017</v>
      </c>
      <c r="V34" s="313">
        <f t="shared" si="8"/>
        <v>714</v>
      </c>
      <c r="W34" s="314">
        <f t="shared" si="1"/>
        <v>0.19122865751590223</v>
      </c>
      <c r="X34" s="310">
        <f t="shared" si="9"/>
        <v>2.661064425770308</v>
      </c>
      <c r="Y34" s="310">
        <f t="shared" si="2"/>
        <v>2.1956316435276926</v>
      </c>
      <c r="Z34" s="309">
        <f t="shared" si="10"/>
        <v>164.55364855448639</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-5.5425142105160932</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-5.5425142105160932</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-7.054211490094243</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-7.054211490094243</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-7.054211490094243</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-7.054211490094243</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6038</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2616</v>
      </c>
      <c r="H77" s="310">
        <f t="shared" ref="H77:J82" si="12">IF($G$75=1,U77,IF($G$75=2,AE77,IF($G$75=3,AO77,"")))</f>
        <v>43.325604504802918</v>
      </c>
      <c r="I77" s="323">
        <f>IF($G$75=1,V77,IF($G$75=2,AF77,IF($G$75=3,AP77,"")))</f>
        <v>34659</v>
      </c>
      <c r="J77" s="324">
        <f>IF($G$75=1,W77,IF($G$75=2,AG77,IF($G$75=3,AQ77,"")))</f>
        <v>9.2826247070639436</v>
      </c>
      <c r="K77" s="325">
        <f>IF($G$75=1,X77,IF($G$75=2,AH77,IF($G$75=3,AR77,"")))</f>
        <v>7.5478230762572496</v>
      </c>
      <c r="L77" s="326">
        <f>IF($G$75=1,Y77,IF($G$75=2,AI77,IF($G$75=3,AS77,"")))</f>
        <v>91.157726875436197</v>
      </c>
      <c r="M77" s="327">
        <f>IF($G$75=1,Z77,IF($G$75=2,AJ77,IF($G$75=3,AT77,"")))</f>
        <v>466.73872823742147</v>
      </c>
      <c r="N77" s="311"/>
      <c r="O77" s="328"/>
      <c r="P77" s="312" t="str">
        <f>LEFT(S77,1)</f>
        <v>1</v>
      </c>
      <c r="Q77" s="312">
        <f>RANK(Z77,$Z$77:$Z$82,0)+COUNTIF($Z$77:Z77,Z77)-1</f>
        <v>1</v>
      </c>
      <c r="R77" s="312">
        <f>RANK(U77,$U$77:$U$82,0)+COUNTIF($U$77:U77,U77)-1</f>
        <v>1</v>
      </c>
      <c r="S77" s="329" t="s">
        <v>71</v>
      </c>
      <c r="T77" s="309">
        <f>SUMIF($O$8:$O$36,$P77,T$8:T$36)</f>
        <v>2616</v>
      </c>
      <c r="U77" s="310">
        <f>IF(SUM($T$77:$T$98)&gt;0,T77/SUM($T$77:$T$98)*100,0)</f>
        <v>43.325604504802918</v>
      </c>
      <c r="V77" s="309">
        <f>SUMIF($O$8:$O$71,$P77,V$8:V$71)</f>
        <v>34659</v>
      </c>
      <c r="W77" s="326">
        <f t="shared" ref="W77:W82" si="13">IF(SUM($V$77:$V$98)&gt;0,V77/SUM($V$77:$V$98)*100,0)</f>
        <v>9.2826247070639436</v>
      </c>
      <c r="X77" s="326">
        <f>IF(V77&gt;0,(T77/V77)*100,0)</f>
        <v>7.5478230762572496</v>
      </c>
      <c r="Y77" s="326">
        <f t="shared" ref="Y77:Y82" si="14">IF(AND((SQRT((W77*(100-W77))/SUM($T$77:$T$98)))&gt;0, SUM($T$77:$T$98)&gt;0),(U77-W77)/(SQRT((W77*(100-W77))/SUM($T$77:$T$98))),0)</f>
        <v>91.157726875436197</v>
      </c>
      <c r="Z77" s="327">
        <f>IF(AND(W77&gt;0,SUM(X77)&gt;0),(U77/W77)*100,0)</f>
        <v>466.73872823742147</v>
      </c>
      <c r="AA77" s="72"/>
      <c r="AB77" s="315">
        <v>1</v>
      </c>
      <c r="AC77" s="329" t="str">
        <f>VLOOKUP($AB$77,$Q$77:$Z$98,S$5,FALSE)</f>
        <v>1. Serious Challenges</v>
      </c>
      <c r="AD77" s="309">
        <f t="shared" ref="AD77:AI77" si="15">VLOOKUP($AB$77,$Q$77:$Z$98,T$5,FALSE)</f>
        <v>2616</v>
      </c>
      <c r="AE77" s="310">
        <f t="shared" si="15"/>
        <v>43.325604504802918</v>
      </c>
      <c r="AF77" s="309">
        <f t="shared" si="15"/>
        <v>34659</v>
      </c>
      <c r="AG77" s="326">
        <f t="shared" si="15"/>
        <v>9.2826247070639436</v>
      </c>
      <c r="AH77" s="326">
        <f>VLOOKUP($AB$77,$Q$77:$Z$98,X$5,FALSE)</f>
        <v>7.5478230762572496</v>
      </c>
      <c r="AI77" s="326">
        <f t="shared" si="15"/>
        <v>91.157726875436197</v>
      </c>
      <c r="AJ77" s="327">
        <f>VLOOKUP($AB$77,$Q$77:$Z$98,Z$5,FALSE)</f>
        <v>466.73872823742147</v>
      </c>
      <c r="AK77" s="72"/>
      <c r="AL77" s="315">
        <v>1</v>
      </c>
      <c r="AM77" s="329" t="str">
        <f>VLOOKUP($AB$77,$R$77:$Z$98,R$5,FALSE)</f>
        <v>1. Serious Challenges</v>
      </c>
      <c r="AN77" s="309">
        <f t="shared" ref="AN77:AO77" si="16">VLOOKUP($AB$77,$R$77:$Z$98,S$5,FALSE)</f>
        <v>2616</v>
      </c>
      <c r="AO77" s="310">
        <f t="shared" si="16"/>
        <v>43.325604504802918</v>
      </c>
      <c r="AP77" s="309">
        <f>VLOOKUP($AB$77,$R$77:$Z$98,U$5,FALSE)</f>
        <v>34659</v>
      </c>
      <c r="AQ77" s="326">
        <f>VLOOKUP($AB$77,$R$77:$Z$98,V$5,FALSE)</f>
        <v>9.2826247070639436</v>
      </c>
      <c r="AR77" s="326">
        <f>VLOOKUP($AB$77,$R$77:$Z$98,W$5,FALSE)</f>
        <v>7.5478230762572496</v>
      </c>
      <c r="AS77" s="326">
        <f>VLOOKUP($AB$77,$R$77:$Z$98,X$5,FALSE)</f>
        <v>91.157726875436197</v>
      </c>
      <c r="AT77" s="327">
        <f>VLOOKUP($AB$77,$R$77:$Z$98,Y$5,FALSE)</f>
        <v>466.73872823742147</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2443</v>
      </c>
      <c r="H78" s="310">
        <f t="shared" si="12"/>
        <v>40.460417356740642</v>
      </c>
      <c r="I78" s="323">
        <f t="shared" si="12"/>
        <v>44187</v>
      </c>
      <c r="J78" s="324">
        <f t="shared" si="12"/>
        <v>11.834482758620691</v>
      </c>
      <c r="K78" s="325">
        <f>IF($G$75=1,X78,IF($G$75=2,AH78,IF($G$75=3,AR78,"")))</f>
        <v>5.5287754316880529</v>
      </c>
      <c r="L78" s="326">
        <f>IF($G$75=1,Y78,IF($G$75=2,AI78,IF($G$75=3,AS78,"")))</f>
        <v>68.862408535892754</v>
      </c>
      <c r="M78" s="327">
        <f t="shared" ref="M78:M82" si="19">IF($G$75=1,Z78,IF($G$75=2,AJ78,IF($G$75=3,AT78,"")))</f>
        <v>341.88581099809977</v>
      </c>
      <c r="N78" s="311"/>
      <c r="O78" s="328"/>
      <c r="P78" s="312" t="str">
        <f t="shared" ref="P78:P82" si="20">LEFT(S78,1)</f>
        <v>2</v>
      </c>
      <c r="Q78" s="312">
        <f>RANK(Z78,$Z$77:$Z$82,0)+COUNTIF($Z$77:Z78,Z78)-1</f>
        <v>2</v>
      </c>
      <c r="R78" s="312">
        <f>RANK(U78,$U$77:$U$98,0)+COUNTIF($U$77:U78,U78)-1</f>
        <v>2</v>
      </c>
      <c r="S78" s="329" t="s">
        <v>78</v>
      </c>
      <c r="T78" s="309">
        <f>SUMIF($O$8:$O$36,$P78,T$8:T$36)</f>
        <v>2443</v>
      </c>
      <c r="U78" s="310">
        <f t="shared" ref="U78:U80" si="21">IF(SUM($T$77:$T$98)&gt;0,T78/SUM($T$77:$T$98)*100,0)</f>
        <v>40.460417356740642</v>
      </c>
      <c r="V78" s="309">
        <f t="shared" ref="V78:V81" si="22">SUMIF($O$8:$O$71,$P78,V$8:V$71)</f>
        <v>44187</v>
      </c>
      <c r="W78" s="326">
        <f t="shared" si="13"/>
        <v>11.834482758620691</v>
      </c>
      <c r="X78" s="326">
        <f t="shared" ref="X78:X82" si="23">IF(V78&gt;0,(T78/V78)*100,0)</f>
        <v>5.5287754316880529</v>
      </c>
      <c r="Y78" s="326">
        <f t="shared" si="14"/>
        <v>68.862408535892754</v>
      </c>
      <c r="Z78" s="327">
        <f t="shared" ref="Z78:Z82" si="24">IF(AND(W78&gt;0,SUM(X78)&gt;0),(U78/W78)*100,0)</f>
        <v>341.88581099809977</v>
      </c>
      <c r="AA78" s="72"/>
      <c r="AB78" s="315">
        <v>2</v>
      </c>
      <c r="AC78" s="329" t="str">
        <f>VLOOKUP($AB$78,$Q$77:$Z$98,S$5,FALSE)</f>
        <v>2. Multiple Concerns</v>
      </c>
      <c r="AD78" s="309">
        <f t="shared" ref="AD78:AJ78" si="25">VLOOKUP($AB$78,$Q$77:$Z$98,T$5,FALSE)</f>
        <v>2443</v>
      </c>
      <c r="AE78" s="310">
        <f t="shared" si="25"/>
        <v>40.460417356740642</v>
      </c>
      <c r="AF78" s="309">
        <f t="shared" si="25"/>
        <v>44187</v>
      </c>
      <c r="AG78" s="326">
        <f t="shared" si="25"/>
        <v>11.834482758620691</v>
      </c>
      <c r="AH78" s="326">
        <f t="shared" si="25"/>
        <v>5.5287754316880529</v>
      </c>
      <c r="AI78" s="326">
        <f t="shared" si="25"/>
        <v>68.862408535892754</v>
      </c>
      <c r="AJ78" s="327">
        <f t="shared" si="25"/>
        <v>341.88581099809977</v>
      </c>
      <c r="AK78" s="72"/>
      <c r="AL78" s="315">
        <v>2</v>
      </c>
      <c r="AM78" s="329" t="str">
        <f t="shared" ref="AM78:AQ78" si="26">VLOOKUP($AB$78,$R$77:$Z$98,R$5,FALSE)</f>
        <v>2. Multiple Concerns</v>
      </c>
      <c r="AN78" s="309">
        <f t="shared" si="26"/>
        <v>2443</v>
      </c>
      <c r="AO78" s="310">
        <f t="shared" si="26"/>
        <v>40.460417356740642</v>
      </c>
      <c r="AP78" s="309">
        <f>VLOOKUP($AB$78,$R$77:$Z$98,U$5,FALSE)</f>
        <v>44187</v>
      </c>
      <c r="AQ78" s="326">
        <f t="shared" si="26"/>
        <v>11.834482758620691</v>
      </c>
      <c r="AR78" s="326">
        <f>VLOOKUP($AB$78,$R$77:$Z$98,W$5,FALSE)</f>
        <v>5.5287754316880529</v>
      </c>
      <c r="AS78" s="326">
        <f>VLOOKUP($AB$78,$R$77:$Z$98,X$5,FALSE)</f>
        <v>68.862408535892754</v>
      </c>
      <c r="AT78" s="327">
        <f>VLOOKUP($AB$78,$R$77:$Z$98,Y$5,FALSE)</f>
        <v>341.88581099809977</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798</v>
      </c>
      <c r="H79" s="310">
        <f t="shared" si="12"/>
        <v>13.216296787015569</v>
      </c>
      <c r="I79" s="323">
        <f t="shared" si="12"/>
        <v>54317</v>
      </c>
      <c r="J79" s="324">
        <f t="shared" si="12"/>
        <v>14.547572815533979</v>
      </c>
      <c r="K79" s="325">
        <f>IF($G$75=1,X79,IF($G$75=2,AH79,IF($G$75=3,AR79,"")))</f>
        <v>1.4691533037538891</v>
      </c>
      <c r="L79" s="326">
        <f>IF($G$75=1,Y79,IF($G$75=2,AI79,IF($G$75=3,AS79,"")))</f>
        <v>-2.9339803106958584</v>
      </c>
      <c r="M79" s="327">
        <f t="shared" si="19"/>
        <v>90.848810001508525</v>
      </c>
      <c r="N79" s="311"/>
      <c r="O79" s="328"/>
      <c r="P79" s="312" t="str">
        <f t="shared" si="20"/>
        <v>3</v>
      </c>
      <c r="Q79" s="312">
        <f>RANK(Z79,$Z$77:$Z$82,0)+COUNTIF($Z$77:Z79,Z79)-1</f>
        <v>3</v>
      </c>
      <c r="R79" s="312">
        <f>RANK(U79,$U$77:$U$98,0)+COUNTIF($U$77:U79,U79)-1</f>
        <v>3</v>
      </c>
      <c r="S79" s="329" t="s">
        <v>191</v>
      </c>
      <c r="T79" s="309">
        <f t="shared" ref="T79:T82" si="27">SUMIF($O$8:$O$36,$P79,T$8:T$36)</f>
        <v>798</v>
      </c>
      <c r="U79" s="310">
        <f t="shared" si="21"/>
        <v>13.216296787015569</v>
      </c>
      <c r="V79" s="309">
        <f t="shared" si="22"/>
        <v>54317</v>
      </c>
      <c r="W79" s="326">
        <f t="shared" si="13"/>
        <v>14.547572815533979</v>
      </c>
      <c r="X79" s="326">
        <f t="shared" si="23"/>
        <v>1.4691533037538891</v>
      </c>
      <c r="Y79" s="326">
        <f t="shared" si="14"/>
        <v>-2.9339803106958584</v>
      </c>
      <c r="Z79" s="327">
        <f t="shared" si="24"/>
        <v>90.848810001508525</v>
      </c>
      <c r="AA79" s="72"/>
      <c r="AB79" s="315">
        <v>3</v>
      </c>
      <c r="AC79" s="329" t="str">
        <f>VLOOKUP($AB$79,$Q$77:$Z$98,S$5,FALSE)</f>
        <v>3. Unhealthy Traits</v>
      </c>
      <c r="AD79" s="309">
        <f t="shared" ref="AD79:AJ79" si="28">VLOOKUP($AB$79,$Q$77:$Z$98,T$5,FALSE)</f>
        <v>798</v>
      </c>
      <c r="AE79" s="310">
        <f t="shared" si="28"/>
        <v>13.216296787015569</v>
      </c>
      <c r="AF79" s="309">
        <f t="shared" si="28"/>
        <v>54317</v>
      </c>
      <c r="AG79" s="326">
        <f t="shared" si="28"/>
        <v>14.547572815533979</v>
      </c>
      <c r="AH79" s="326">
        <f t="shared" si="28"/>
        <v>1.4691533037538891</v>
      </c>
      <c r="AI79" s="326">
        <f t="shared" si="28"/>
        <v>-2.9339803106958584</v>
      </c>
      <c r="AJ79" s="327">
        <f t="shared" si="28"/>
        <v>90.848810001508525</v>
      </c>
      <c r="AK79" s="72"/>
      <c r="AL79" s="315">
        <v>3</v>
      </c>
      <c r="AM79" s="329" t="str">
        <f t="shared" ref="AM79:AQ79" si="29">VLOOKUP($AB$79,$R$77:$Z$98,R$5,FALSE)</f>
        <v>3. Unhealthy Traits</v>
      </c>
      <c r="AN79" s="309">
        <f t="shared" si="29"/>
        <v>798</v>
      </c>
      <c r="AO79" s="310">
        <f t="shared" si="29"/>
        <v>13.216296787015569</v>
      </c>
      <c r="AP79" s="309">
        <f t="shared" si="29"/>
        <v>54317</v>
      </c>
      <c r="AQ79" s="326">
        <f t="shared" si="29"/>
        <v>14.547572815533979</v>
      </c>
      <c r="AR79" s="326">
        <f>VLOOKUP($AB$79,$R$77:$Z$98,W$5,FALSE)</f>
        <v>1.4691533037538891</v>
      </c>
      <c r="AS79" s="326">
        <f>VLOOKUP($AB$79,$R$77:$Z$98,X$5,FALSE)</f>
        <v>-2.9339803106958584</v>
      </c>
      <c r="AT79" s="327">
        <f>VLOOKUP($AB$79,$R$77:$Z$98,Y$5,FALSE)</f>
        <v>90.848810001508525</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46</v>
      </c>
      <c r="H80" s="310">
        <f t="shared" si="12"/>
        <v>0.76184166942696252</v>
      </c>
      <c r="I80" s="323">
        <f t="shared" si="12"/>
        <v>108223</v>
      </c>
      <c r="J80" s="324">
        <f t="shared" si="12"/>
        <v>28.985068630733181</v>
      </c>
      <c r="K80" s="325">
        <f>IF($G$75=1,X80,IF($G$75=2,AH80,IF($G$75=3,AR80,"")))</f>
        <v>4.2504827994049324E-2</v>
      </c>
      <c r="L80" s="326">
        <f t="shared" ref="L80:L82" si="30">IF($G$75=1,Y80,IF($G$75=2,AI80,IF($G$75=3,AS80,"")))</f>
        <v>-48.338283025072926</v>
      </c>
      <c r="M80" s="327">
        <f t="shared" si="19"/>
        <v>2.6283935330040018</v>
      </c>
      <c r="N80" s="311"/>
      <c r="O80" s="328"/>
      <c r="P80" s="312" t="str">
        <f t="shared" si="20"/>
        <v>4</v>
      </c>
      <c r="Q80" s="312">
        <f>RANK(Z80,$Z$77:$Z$82,0)+COUNTIF($Z$77:Z80,Z80)-1</f>
        <v>6</v>
      </c>
      <c r="R80" s="312">
        <f>RANK(U80,$U$77:$U$98,0)+COUNTIF($U$77:U80,U80)-1</f>
        <v>5</v>
      </c>
      <c r="S80" s="329" t="s">
        <v>89</v>
      </c>
      <c r="T80" s="309">
        <f t="shared" si="27"/>
        <v>46</v>
      </c>
      <c r="U80" s="310">
        <f t="shared" si="21"/>
        <v>0.76184166942696252</v>
      </c>
      <c r="V80" s="309">
        <f t="shared" si="22"/>
        <v>108223</v>
      </c>
      <c r="W80" s="326">
        <f t="shared" si="13"/>
        <v>28.985068630733181</v>
      </c>
      <c r="X80" s="326">
        <f t="shared" si="23"/>
        <v>4.2504827994049324E-2</v>
      </c>
      <c r="Y80" s="326">
        <f t="shared" si="14"/>
        <v>-48.338283025072926</v>
      </c>
      <c r="Z80" s="327">
        <f t="shared" si="24"/>
        <v>2.6283935330040018</v>
      </c>
      <c r="AA80" s="72"/>
      <c r="AB80" s="315">
        <v>4</v>
      </c>
      <c r="AC80" s="329" t="str">
        <f>VLOOKUP($AB$80,$Q$77:$Z$98,S$5,FALSE)</f>
        <v>7. Not Private Households</v>
      </c>
      <c r="AD80" s="309">
        <f t="shared" ref="AD80:AJ80" si="31">VLOOKUP($AB$80,$Q$77:$Z$98,T$5,FALSE)</f>
        <v>19</v>
      </c>
      <c r="AE80" s="310">
        <f t="shared" si="31"/>
        <v>0.31467373302418017</v>
      </c>
      <c r="AF80" s="309">
        <f t="shared" si="31"/>
        <v>5656</v>
      </c>
      <c r="AG80" s="326">
        <f t="shared" si="31"/>
        <v>1.5148309340475392</v>
      </c>
      <c r="AH80" s="326">
        <f t="shared" si="31"/>
        <v>0.33592644978783592</v>
      </c>
      <c r="AI80" s="326">
        <f t="shared" si="31"/>
        <v>-7.6351432493286175</v>
      </c>
      <c r="AJ80" s="327">
        <f t="shared" si="31"/>
        <v>20.772861574947537</v>
      </c>
      <c r="AK80" s="72"/>
      <c r="AL80" s="315">
        <v>4</v>
      </c>
      <c r="AM80" s="329" t="str">
        <f t="shared" ref="AM80:AQ80" si="32">VLOOKUP($AB$80,$R$77:$Z$98,R$5,FALSE)</f>
        <v>5. Fit and Well</v>
      </c>
      <c r="AN80" s="309">
        <f t="shared" si="32"/>
        <v>116</v>
      </c>
      <c r="AO80" s="310">
        <f t="shared" si="32"/>
        <v>1.9211659489897317</v>
      </c>
      <c r="AP80" s="309">
        <f>VLOOKUP($AB$80,$R$77:$Z$98,U$5,FALSE)</f>
        <v>126333</v>
      </c>
      <c r="AQ80" s="326">
        <f t="shared" si="32"/>
        <v>33.835420154000666</v>
      </c>
      <c r="AR80" s="326">
        <f>VLOOKUP($AB$80,$R$77:$Z$98,W$5,FALSE)</f>
        <v>9.1820822746234154E-2</v>
      </c>
      <c r="AS80" s="326">
        <f>VLOOKUP($AB$80,$R$77:$Z$98,X$5,FALSE)</f>
        <v>-52.41223600839384</v>
      </c>
      <c r="AT80" s="327">
        <f>VLOOKUP($AB$80,$R$77:$Z$98,Y$5,FALSE)</f>
        <v>5.6779727878229851</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116</v>
      </c>
      <c r="H81" s="310">
        <f t="shared" si="12"/>
        <v>1.9211659489897317</v>
      </c>
      <c r="I81" s="323">
        <f t="shared" si="12"/>
        <v>126333</v>
      </c>
      <c r="J81" s="324">
        <f t="shared" si="12"/>
        <v>33.835420154000666</v>
      </c>
      <c r="K81" s="325">
        <f>IF($G$75=1,X81,IF($G$75=2,AH81,IF($G$75=3,AR81,"")))</f>
        <v>9.1820822746234154E-2</v>
      </c>
      <c r="L81" s="326">
        <f>IF($G$75=1,Y81,IF($G$75=2,AI81,IF($G$75=3,AS81,"")))</f>
        <v>-52.41223600839384</v>
      </c>
      <c r="M81" s="327">
        <f t="shared" si="19"/>
        <v>5.6779727878229851</v>
      </c>
      <c r="N81" s="311"/>
      <c r="O81" s="328"/>
      <c r="P81" s="312" t="str">
        <f t="shared" si="20"/>
        <v>5</v>
      </c>
      <c r="Q81" s="312">
        <f>RANK(Z81,$Z$77:$Z$82,0)+COUNTIF($Z$77:Z81,Z81)-1</f>
        <v>5</v>
      </c>
      <c r="R81" s="312">
        <f>RANK(U81,$U$77:$U$98,0)+COUNTIF($U$77:U81,U81)-1</f>
        <v>4</v>
      </c>
      <c r="S81" s="329" t="s">
        <v>96</v>
      </c>
      <c r="T81" s="309">
        <f t="shared" si="27"/>
        <v>116</v>
      </c>
      <c r="U81" s="310">
        <f>IF(SUM($T$77:$T$98)&gt;0,T81/SUM($T$77:$T$98)*100,0)</f>
        <v>1.9211659489897317</v>
      </c>
      <c r="V81" s="309">
        <f t="shared" si="22"/>
        <v>126333</v>
      </c>
      <c r="W81" s="326">
        <f t="shared" si="13"/>
        <v>33.835420154000666</v>
      </c>
      <c r="X81" s="326">
        <f t="shared" si="23"/>
        <v>9.1820822746234154E-2</v>
      </c>
      <c r="Y81" s="326">
        <f t="shared" si="14"/>
        <v>-52.41223600839384</v>
      </c>
      <c r="Z81" s="327">
        <f t="shared" si="24"/>
        <v>5.6779727878229851</v>
      </c>
      <c r="AA81" s="72"/>
      <c r="AB81" s="315">
        <v>5</v>
      </c>
      <c r="AC81" s="329" t="str">
        <f>VLOOKUP($AB$81,$Q$77:$Z$98,S$5,FALSE)</f>
        <v>5. Fit and Well</v>
      </c>
      <c r="AD81" s="309">
        <f t="shared" ref="AD81:AJ81" si="33">VLOOKUP($AB$81,$Q$77:$Z$98,T$5,FALSE)</f>
        <v>116</v>
      </c>
      <c r="AE81" s="310">
        <f t="shared" si="33"/>
        <v>1.9211659489897317</v>
      </c>
      <c r="AF81" s="309">
        <f t="shared" si="33"/>
        <v>126333</v>
      </c>
      <c r="AG81" s="326">
        <f t="shared" si="33"/>
        <v>33.835420154000666</v>
      </c>
      <c r="AH81" s="326">
        <f t="shared" si="33"/>
        <v>9.1820822746234154E-2</v>
      </c>
      <c r="AI81" s="326">
        <f t="shared" si="33"/>
        <v>-52.41223600839384</v>
      </c>
      <c r="AJ81" s="327">
        <f t="shared" si="33"/>
        <v>5.6779727878229851</v>
      </c>
      <c r="AK81" s="72"/>
      <c r="AL81" s="315">
        <v>5</v>
      </c>
      <c r="AM81" s="329" t="str">
        <f t="shared" ref="AM81:AQ81" si="34">VLOOKUP($AB$81,$R$77:$Z$98,R$5,FALSE)</f>
        <v>4. Healthy Behaviours</v>
      </c>
      <c r="AN81" s="309">
        <f t="shared" si="34"/>
        <v>46</v>
      </c>
      <c r="AO81" s="310">
        <f t="shared" si="34"/>
        <v>0.76184166942696252</v>
      </c>
      <c r="AP81" s="309">
        <f>VLOOKUP($AB$81,$R$77:$Z$98,U$5,FALSE)</f>
        <v>108223</v>
      </c>
      <c r="AQ81" s="326">
        <f t="shared" si="34"/>
        <v>28.985068630733181</v>
      </c>
      <c r="AR81" s="326">
        <f>VLOOKUP($AB$81,$R$77:$Z$98,W$5,FALSE)</f>
        <v>4.2504827994049324E-2</v>
      </c>
      <c r="AS81" s="326">
        <f>VLOOKUP($AB$81,$R$77:$Z$98,X$5,FALSE)</f>
        <v>-48.338283025072926</v>
      </c>
      <c r="AT81" s="327">
        <f>VLOOKUP($AB$81,$R$77:$Z$98,Y$5,FALSE)</f>
        <v>2.6283935330040018</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19</v>
      </c>
      <c r="H82" s="310">
        <f t="shared" si="12"/>
        <v>0.31467373302418017</v>
      </c>
      <c r="I82" s="323">
        <f t="shared" si="12"/>
        <v>5656</v>
      </c>
      <c r="J82" s="324">
        <f t="shared" si="12"/>
        <v>1.5148309340475392</v>
      </c>
      <c r="K82" s="325">
        <f>IF($G$75=1,X82,IF($G$75=2,AH82,IF($G$75=3,AR82,"")))</f>
        <v>0.33592644978783592</v>
      </c>
      <c r="L82" s="326">
        <f t="shared" si="30"/>
        <v>-7.6351432493286175</v>
      </c>
      <c r="M82" s="327">
        <f t="shared" si="19"/>
        <v>20.772861574947537</v>
      </c>
      <c r="N82" s="311"/>
      <c r="O82" s="328"/>
      <c r="P82" s="312" t="str">
        <f t="shared" si="20"/>
        <v>7</v>
      </c>
      <c r="Q82" s="312">
        <f>RANK(Z82,$Z$77:$Z$82,0)+COUNTIF($Z$77:Z82,Z82)-1</f>
        <v>4</v>
      </c>
      <c r="R82" s="312">
        <f>RANK(U82,$U$77:$U$98,0)+COUNTIF($U$77:U82,U82)-1</f>
        <v>6</v>
      </c>
      <c r="S82" s="329" t="s">
        <v>103</v>
      </c>
      <c r="T82" s="309">
        <f t="shared" si="27"/>
        <v>19</v>
      </c>
      <c r="U82" s="310">
        <f>IF(SUM($T$77:$T$98)&gt;0,T82/SUM($T$77:$T$98)*100,0)</f>
        <v>0.31467373302418017</v>
      </c>
      <c r="V82" s="309">
        <f>SUMIF($O$8:$O$36,$P82,V$8:V$36)</f>
        <v>5656</v>
      </c>
      <c r="W82" s="326">
        <f t="shared" si="13"/>
        <v>1.5148309340475392</v>
      </c>
      <c r="X82" s="326">
        <f t="shared" si="23"/>
        <v>0.33592644978783592</v>
      </c>
      <c r="Y82" s="326">
        <f t="shared" si="14"/>
        <v>-7.6351432493286175</v>
      </c>
      <c r="Z82" s="327">
        <f t="shared" si="24"/>
        <v>20.772861574947537</v>
      </c>
      <c r="AA82" s="72"/>
      <c r="AB82" s="315">
        <v>6</v>
      </c>
      <c r="AC82" s="329" t="str">
        <f>VLOOKUP($AB$82,$Q$77:$Z$98,S$5,FALSE)</f>
        <v>4. Healthy Behaviours</v>
      </c>
      <c r="AD82" s="309">
        <f t="shared" ref="AD82:AJ82" si="35">VLOOKUP($AB$82,$Q$77:$Z$98,T$5,FALSE)</f>
        <v>46</v>
      </c>
      <c r="AE82" s="310">
        <f t="shared" si="35"/>
        <v>0.76184166942696252</v>
      </c>
      <c r="AF82" s="309">
        <f t="shared" si="35"/>
        <v>108223</v>
      </c>
      <c r="AG82" s="326">
        <f t="shared" si="35"/>
        <v>28.985068630733181</v>
      </c>
      <c r="AH82" s="326">
        <f t="shared" si="35"/>
        <v>4.2504827994049324E-2</v>
      </c>
      <c r="AI82" s="326">
        <f t="shared" si="35"/>
        <v>-48.338283025072926</v>
      </c>
      <c r="AJ82" s="327">
        <f t="shared" si="35"/>
        <v>2.6283935330040018</v>
      </c>
      <c r="AK82" s="72"/>
      <c r="AL82" s="315">
        <v>6</v>
      </c>
      <c r="AM82" s="329" t="str">
        <f t="shared" ref="AM82:AO82" si="36">VLOOKUP($AB$82,$R$77:$Z$98,R$5,FALSE)</f>
        <v>7. Not Private Households</v>
      </c>
      <c r="AN82" s="309">
        <f t="shared" si="36"/>
        <v>19</v>
      </c>
      <c r="AO82" s="310">
        <f t="shared" si="36"/>
        <v>0.31467373302418017</v>
      </c>
      <c r="AP82" s="309">
        <f>VLOOKUP($AB$82,$R$77:$Z$98,U$5,FALSE)</f>
        <v>5656</v>
      </c>
      <c r="AQ82" s="326">
        <f>VLOOKUP($AB$82,$R$77:$Z$98,V$5,FALSE)</f>
        <v>1.5148309340475392</v>
      </c>
      <c r="AR82" s="326">
        <f>VLOOKUP($AB$82,$R$77:$Z$98,W$5,FALSE)</f>
        <v>0.33592644978783592</v>
      </c>
      <c r="AS82" s="326">
        <f>VLOOKUP($AB$82,$R$77:$Z$98,X$5,FALSE)</f>
        <v>-7.6351432493286175</v>
      </c>
      <c r="AT82" s="327">
        <f>VLOOKUP($AB$82,$R$77:$Z$98,Y$5,FALSE)</f>
        <v>20.772861574947537</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FD80D-73D0-44EF-AC8E-1FCCE4FCCE38}">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2616</v>
      </c>
      <c r="V5" s="402">
        <f>'Input Sheet'!T78</f>
        <v>2443</v>
      </c>
      <c r="W5" s="402">
        <f>'Input Sheet'!T79</f>
        <v>798</v>
      </c>
      <c r="X5" s="403">
        <f>'Input Sheet'!T80</f>
        <v>46</v>
      </c>
      <c r="Y5" s="403">
        <f>'Input Sheet'!T81</f>
        <v>116</v>
      </c>
      <c r="Z5" s="403">
        <f>'Input Sheet'!T82</f>
        <v>19</v>
      </c>
      <c r="AA5" s="404">
        <f>SUM(U5:Z5)</f>
        <v>6038</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5.8184722667439549E-2</v>
      </c>
      <c r="AZ6" s="437">
        <f t="shared" ref="AZ6:AZ13" si="1">IF(AX6="","",IFERROR(VLOOKUP($AX$4&amp;AX6,$D$8:$AC$1006,26,FALSE),""))</f>
        <v>117.14171572942374</v>
      </c>
      <c r="BA6" s="333" t="b">
        <f>IF(AX6="","")</f>
        <v>0</v>
      </c>
      <c r="BB6" s="333">
        <f t="shared" ref="BB6:BB65" si="2">VLOOKUP($AX$4&amp;AX6,$D$8:$AC$986,25,FALSE)</f>
        <v>5.8184722667439549E-2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0.17034420886932758</v>
      </c>
      <c r="AZ7" s="437">
        <f t="shared" si="1"/>
        <v>113.34974637924473</v>
      </c>
      <c r="BA7" s="333" t="b">
        <f t="shared" ref="BA7:BA17" si="5">IF(AX7="","")</f>
        <v>0</v>
      </c>
      <c r="BB7" s="333">
        <f t="shared" si="2"/>
        <v>0.17034420886932758</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159.49598964</v>
      </c>
      <c r="V8" s="450">
        <f>IFERROR(V$5*I8,"")</f>
        <v>141.04162616599999</v>
      </c>
      <c r="W8" s="451">
        <f>IFERROR(W$5*K8,"")</f>
        <v>43.009968791999995</v>
      </c>
      <c r="X8" s="451">
        <f>IFERROR(X$5*M8,"")</f>
        <v>2.0840453640000001</v>
      </c>
      <c r="Y8" s="451">
        <f>IFERROR(Y$5*O8,"")</f>
        <v>5.5064007519999993</v>
      </c>
      <c r="Z8" s="451">
        <f>IFERROR(Z$5*Q8,"")</f>
        <v>0.18132475200000001</v>
      </c>
      <c r="AA8" s="452">
        <f>IFERROR(SUM(U8:Z8),"")</f>
        <v>351.31935546599999</v>
      </c>
      <c r="AB8" s="453">
        <f>IF(OR(AA8="", AA8=0), "", AA8/$AA$5)</f>
        <v>5.8184722667439549E-2</v>
      </c>
      <c r="AC8" s="454">
        <f>IF(OR(AB8="", AB8=0), "", IF(AN8&gt;0, AB8/AN8*100, ""))</f>
        <v>117.14171572942374</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8.7994044870486912E-2</v>
      </c>
      <c r="AZ8" s="437">
        <f t="shared" si="1"/>
        <v>107.30084720951834</v>
      </c>
      <c r="BA8" s="333" t="b">
        <f t="shared" si="5"/>
        <v>0</v>
      </c>
      <c r="BB8" s="333">
        <f t="shared" si="2"/>
        <v>8.7994044870486912E-2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453.48052358400003</v>
      </c>
      <c r="V9" s="459">
        <f t="shared" ref="V9:V72" si="11">IFERROR(V$5*I9,"")</f>
        <v>429.14684173899997</v>
      </c>
      <c r="W9" s="460">
        <f t="shared" ref="W9:W72" si="12">IFERROR(W$5*K9,"")</f>
        <v>120.55519984199999</v>
      </c>
      <c r="X9" s="460">
        <f t="shared" ref="X9:X72" si="13">IFERROR(X$5*M9,"")</f>
        <v>6.1333226000000005</v>
      </c>
      <c r="Y9" s="460">
        <f t="shared" ref="Y9:Y72" si="14">IFERROR(Y$5*O9,"")</f>
        <v>17.669695012000002</v>
      </c>
      <c r="Z9" s="460">
        <f t="shared" ref="Z9:Z72" si="15">IFERROR(Z$5*Q9,"")</f>
        <v>1.5527503759999999</v>
      </c>
      <c r="AA9" s="461">
        <f t="shared" ref="AA9:AA72" si="16">IFERROR(SUM(U9:Z9),"")</f>
        <v>1028.5383331529999</v>
      </c>
      <c r="AB9" s="462">
        <f t="shared" ref="AB9:AB72" si="17">IF(OR(AA9="", AA9=0), "", AA9/$AA$5)</f>
        <v>0.17034420886932758</v>
      </c>
      <c r="AC9" s="454">
        <f t="shared" ref="AC9:AC72" si="18">IF(OR(AB9="", AB9=0), "", IF(AN9&gt;0, AB9/AN9*100, ""))</f>
        <v>113.34974637924473</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0.14468567637926466</v>
      </c>
      <c r="AZ9" s="437">
        <f t="shared" si="1"/>
        <v>109.1508031744344</v>
      </c>
      <c r="BA9" s="333" t="b">
        <f t="shared" si="5"/>
        <v>0</v>
      </c>
      <c r="BB9" s="333">
        <f t="shared" si="2"/>
        <v>0.14468567637926466</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5</v>
      </c>
      <c r="T10" s="441" t="str">
        <f t="shared" si="9"/>
        <v>Age 18 - 24</v>
      </c>
      <c r="U10" s="459">
        <f t="shared" si="10"/>
        <v>224.36448122399997</v>
      </c>
      <c r="V10" s="459">
        <f t="shared" si="11"/>
        <v>214.88540540600002</v>
      </c>
      <c r="W10" s="460">
        <f t="shared" si="12"/>
        <v>73.678647335999997</v>
      </c>
      <c r="X10" s="460">
        <f t="shared" si="13"/>
        <v>3.5339385919999997</v>
      </c>
      <c r="Y10" s="460">
        <f t="shared" si="14"/>
        <v>7.5961267159999997</v>
      </c>
      <c r="Z10" s="460">
        <f t="shared" si="15"/>
        <v>7.2494436540000002</v>
      </c>
      <c r="AA10" s="461">
        <f t="shared" si="16"/>
        <v>531.30804292799996</v>
      </c>
      <c r="AB10" s="462">
        <f t="shared" si="17"/>
        <v>8.7994044870486912E-2</v>
      </c>
      <c r="AC10" s="454">
        <f t="shared" si="18"/>
        <v>107.30084720951834</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0.19841632892961245</v>
      </c>
      <c r="AZ10" s="437">
        <f t="shared" si="1"/>
        <v>101.86720360226109</v>
      </c>
      <c r="BA10" s="333" t="b">
        <f t="shared" si="5"/>
        <v>0</v>
      </c>
      <c r="BB10" s="333">
        <f t="shared" si="2"/>
        <v>0.19841632892961245</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374.69133331199998</v>
      </c>
      <c r="V11" s="459">
        <f t="shared" si="11"/>
        <v>354.73679708600002</v>
      </c>
      <c r="W11" s="460">
        <f t="shared" si="12"/>
        <v>122.63911459799999</v>
      </c>
      <c r="X11" s="460">
        <f t="shared" si="13"/>
        <v>6.2317637960000001</v>
      </c>
      <c r="Y11" s="460">
        <f t="shared" si="14"/>
        <v>13.324855619999999</v>
      </c>
      <c r="Z11" s="460">
        <f t="shared" si="15"/>
        <v>1.9882495659999999</v>
      </c>
      <c r="AA11" s="461">
        <f t="shared" si="16"/>
        <v>873.61211397800002</v>
      </c>
      <c r="AB11" s="462">
        <f t="shared" si="17"/>
        <v>0.14468567637926466</v>
      </c>
      <c r="AC11" s="454">
        <f t="shared" si="18"/>
        <v>109.1508031744344</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0.17928337401705857</v>
      </c>
      <c r="AZ11" s="437">
        <f t="shared" si="1"/>
        <v>92.466831501070317</v>
      </c>
      <c r="BA11" s="333" t="b">
        <f t="shared" si="5"/>
        <v>0</v>
      </c>
      <c r="BB11" s="333">
        <f t="shared" si="2"/>
        <v>0.17928337401705857</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514.35174362400005</v>
      </c>
      <c r="V12" s="459">
        <f t="shared" si="11"/>
        <v>488.89285462499998</v>
      </c>
      <c r="W12" s="460">
        <f t="shared" si="12"/>
        <v>161.30314666200002</v>
      </c>
      <c r="X12" s="460">
        <f t="shared" si="13"/>
        <v>8.6881379439999993</v>
      </c>
      <c r="Y12" s="460">
        <f t="shared" si="14"/>
        <v>23.080394372000001</v>
      </c>
      <c r="Z12" s="460">
        <f t="shared" si="15"/>
        <v>1.72151685</v>
      </c>
      <c r="AA12" s="461">
        <f t="shared" si="16"/>
        <v>1198.0377940769999</v>
      </c>
      <c r="AB12" s="462">
        <f t="shared" si="17"/>
        <v>0.19841632892961245</v>
      </c>
      <c r="AC12" s="454">
        <f t="shared" si="18"/>
        <v>101.86720360226109</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8.5179124374627352E-2</v>
      </c>
      <c r="AZ12" s="437">
        <f t="shared" si="1"/>
        <v>85.643432071874173</v>
      </c>
      <c r="BA12" s="333" t="b">
        <f t="shared" si="5"/>
        <v>0</v>
      </c>
      <c r="BB12" s="333">
        <f t="shared" si="2"/>
        <v>8.5179124374627352E-2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466.37248811999996</v>
      </c>
      <c r="V13" s="459">
        <f t="shared" si="11"/>
        <v>436.11598783900001</v>
      </c>
      <c r="W13" s="460">
        <f t="shared" si="12"/>
        <v>144.92722267799999</v>
      </c>
      <c r="X13" s="460">
        <f t="shared" si="13"/>
        <v>9.0240615919999989</v>
      </c>
      <c r="Y13" s="460">
        <f t="shared" si="14"/>
        <v>24.601534619999999</v>
      </c>
      <c r="Z13" s="460">
        <f t="shared" si="15"/>
        <v>1.4717174660000001</v>
      </c>
      <c r="AA13" s="461">
        <f t="shared" si="16"/>
        <v>1082.5130123149997</v>
      </c>
      <c r="AB13" s="462">
        <f t="shared" si="17"/>
        <v>0.17928337401705857</v>
      </c>
      <c r="AC13" s="454">
        <f t="shared" si="18"/>
        <v>92.466831501070317</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7.5912519591089772E-2</v>
      </c>
      <c r="AZ13" s="437">
        <f t="shared" si="1"/>
        <v>77.972216055543655</v>
      </c>
      <c r="BA13" s="333" t="b">
        <f t="shared" si="5"/>
        <v>0</v>
      </c>
      <c r="BB13" s="333">
        <f t="shared" si="2"/>
        <v>7.5912519591089772E-2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6</v>
      </c>
      <c r="T14" s="441" t="str">
        <f t="shared" si="9"/>
        <v>Age 65 - 74</v>
      </c>
      <c r="U14" s="459">
        <f t="shared" si="10"/>
        <v>226.990223208</v>
      </c>
      <c r="V14" s="459">
        <f t="shared" si="11"/>
        <v>199.846424442</v>
      </c>
      <c r="W14" s="460">
        <f t="shared" si="12"/>
        <v>68.926155941999994</v>
      </c>
      <c r="X14" s="460">
        <f t="shared" si="13"/>
        <v>5.050548472</v>
      </c>
      <c r="Y14" s="460">
        <f t="shared" si="14"/>
        <v>12.536125916</v>
      </c>
      <c r="Z14" s="460">
        <f t="shared" si="15"/>
        <v>0.96207499399999996</v>
      </c>
      <c r="AA14" s="461">
        <f t="shared" si="16"/>
        <v>514.31155297399994</v>
      </c>
      <c r="AB14" s="462">
        <f t="shared" si="17"/>
        <v>8.5179124374627352E-2</v>
      </c>
      <c r="AC14" s="454">
        <f t="shared" si="18"/>
        <v>85.643432071874173</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7</v>
      </c>
      <c r="T15" s="467" t="str">
        <f t="shared" si="9"/>
        <v>Age 75+</v>
      </c>
      <c r="U15" s="468">
        <f t="shared" si="10"/>
        <v>196.25321467200001</v>
      </c>
      <c r="V15" s="468">
        <f t="shared" si="11"/>
        <v>178.33406269700001</v>
      </c>
      <c r="W15" s="469">
        <f t="shared" si="12"/>
        <v>62.960544947999992</v>
      </c>
      <c r="X15" s="469">
        <f t="shared" si="13"/>
        <v>5.2541816400000005</v>
      </c>
      <c r="Y15" s="469">
        <f t="shared" si="14"/>
        <v>11.684866992</v>
      </c>
      <c r="Z15" s="469">
        <f t="shared" si="15"/>
        <v>3.8729223420000003</v>
      </c>
      <c r="AA15" s="470">
        <f t="shared" si="16"/>
        <v>458.35979329100007</v>
      </c>
      <c r="AB15" s="471">
        <f t="shared" si="17"/>
        <v>7.5912519591089772E-2</v>
      </c>
      <c r="AC15" s="454">
        <f t="shared" si="18"/>
        <v>77.972216055543655</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2031.943889976</v>
      </c>
      <c r="V18" s="475">
        <f t="shared" si="11"/>
        <v>1946.8040020870001</v>
      </c>
      <c r="W18" s="460">
        <f t="shared" si="12"/>
        <v>664.557645192</v>
      </c>
      <c r="X18" s="476">
        <f t="shared" si="13"/>
        <v>39.461745656000005</v>
      </c>
      <c r="Y18" s="476">
        <f t="shared" si="14"/>
        <v>101.244856724</v>
      </c>
      <c r="Z18" s="478">
        <f t="shared" si="15"/>
        <v>16.207635112999998</v>
      </c>
      <c r="AA18" s="465">
        <f t="shared" si="16"/>
        <v>4800.2197747479995</v>
      </c>
      <c r="AB18" s="429">
        <f t="shared" si="17"/>
        <v>0.79500161887181175</v>
      </c>
      <c r="AC18" s="454">
        <f t="shared" si="18"/>
        <v>94.144441960777286</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121.732719024</v>
      </c>
      <c r="V19" s="475">
        <f t="shared" si="11"/>
        <v>125.465385528</v>
      </c>
      <c r="W19" s="460">
        <f t="shared" si="12"/>
        <v>55.226630591999999</v>
      </c>
      <c r="X19" s="476">
        <f t="shared" si="13"/>
        <v>2.2691025819999999</v>
      </c>
      <c r="Y19" s="476">
        <f t="shared" si="14"/>
        <v>3.007975004</v>
      </c>
      <c r="Z19" s="478">
        <f t="shared" si="15"/>
        <v>0.527961075</v>
      </c>
      <c r="AA19" s="465">
        <f t="shared" si="16"/>
        <v>308.22977380500004</v>
      </c>
      <c r="AB19" s="429">
        <f t="shared" si="17"/>
        <v>5.1048322922325279E-2</v>
      </c>
      <c r="AC19" s="454">
        <f t="shared" si="18"/>
        <v>116.13020715966221</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314.26523352000004</v>
      </c>
      <c r="V20" s="475">
        <f t="shared" si="11"/>
        <v>296.0947759</v>
      </c>
      <c r="W20" s="460">
        <f t="shared" si="12"/>
        <v>55.881990486000007</v>
      </c>
      <c r="X20" s="476">
        <f t="shared" si="13"/>
        <v>2.861670948</v>
      </c>
      <c r="Y20" s="476">
        <f t="shared" si="14"/>
        <v>9.741252308</v>
      </c>
      <c r="Z20" s="478">
        <f t="shared" si="15"/>
        <v>1.607686159</v>
      </c>
      <c r="AA20" s="465">
        <f t="shared" si="16"/>
        <v>680.45260932099995</v>
      </c>
      <c r="AB20" s="429">
        <f t="shared" si="17"/>
        <v>0.11269503301109639</v>
      </c>
      <c r="AC20" s="454">
        <f t="shared" si="18"/>
        <v>135.11062898523485</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148.05815748000001</v>
      </c>
      <c r="V21" s="475">
        <f t="shared" si="11"/>
        <v>74.635836484999999</v>
      </c>
      <c r="W21" s="460">
        <f t="shared" si="12"/>
        <v>22.333734528000001</v>
      </c>
      <c r="X21" s="476">
        <f t="shared" si="13"/>
        <v>1.4074808139999999</v>
      </c>
      <c r="Y21" s="476">
        <f t="shared" si="14"/>
        <v>2.0059159640000002</v>
      </c>
      <c r="Z21" s="478">
        <f t="shared" si="15"/>
        <v>0.65671763400000005</v>
      </c>
      <c r="AA21" s="465">
        <f t="shared" si="16"/>
        <v>249.09784290499999</v>
      </c>
      <c r="AB21" s="429">
        <f t="shared" si="17"/>
        <v>4.125502532378271E-2</v>
      </c>
      <c r="AC21" s="454">
        <f t="shared" si="18"/>
        <v>146.37794782488984</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2158.5672105359999</v>
      </c>
      <c r="V23" s="475">
        <f t="shared" si="11"/>
        <v>1997.55642562</v>
      </c>
      <c r="W23" s="460">
        <f t="shared" si="12"/>
        <v>644.76684698999998</v>
      </c>
      <c r="X23" s="476">
        <f t="shared" si="13"/>
        <v>41.035369592000002</v>
      </c>
      <c r="Y23" s="476">
        <f t="shared" si="14"/>
        <v>105.66019418799999</v>
      </c>
      <c r="Z23" s="478">
        <f t="shared" si="15"/>
        <v>16.331368185999999</v>
      </c>
      <c r="AA23" s="465">
        <f t="shared" si="16"/>
        <v>4963.9174151120005</v>
      </c>
      <c r="AB23" s="429">
        <f t="shared" si="17"/>
        <v>0.82211285444054327</v>
      </c>
      <c r="AC23" s="454">
        <f t="shared" si="18"/>
        <v>94.42131209195756</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51.187400183999998</v>
      </c>
      <c r="V24" s="475">
        <f t="shared" si="11"/>
        <v>57.594174511999995</v>
      </c>
      <c r="W24" s="460">
        <f t="shared" si="12"/>
        <v>14.901510455999999</v>
      </c>
      <c r="X24" s="476">
        <f t="shared" si="13"/>
        <v>0.80251347000000006</v>
      </c>
      <c r="Y24" s="476">
        <f t="shared" si="14"/>
        <v>1.7206161680000001</v>
      </c>
      <c r="Z24" s="478">
        <f t="shared" si="15"/>
        <v>0.219399441</v>
      </c>
      <c r="AA24" s="465">
        <f t="shared" si="16"/>
        <v>126.42561423099998</v>
      </c>
      <c r="AB24" s="429">
        <f t="shared" si="17"/>
        <v>2.0938326305233519E-2</v>
      </c>
      <c r="AC24" s="454">
        <f t="shared" si="18"/>
        <v>119.14849343096141</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229.72271107199998</v>
      </c>
      <c r="V25" s="475">
        <f t="shared" si="11"/>
        <v>239.24812029999998</v>
      </c>
      <c r="W25" s="460">
        <f t="shared" si="12"/>
        <v>82.023574331999995</v>
      </c>
      <c r="X25" s="476">
        <f t="shared" si="13"/>
        <v>3.1714999919999998</v>
      </c>
      <c r="Y25" s="476">
        <f t="shared" si="14"/>
        <v>5.9394980040000007</v>
      </c>
      <c r="Z25" s="478">
        <f t="shared" si="15"/>
        <v>1.438224095</v>
      </c>
      <c r="AA25" s="465">
        <f t="shared" si="16"/>
        <v>561.54362779500002</v>
      </c>
      <c r="AB25" s="429">
        <f t="shared" si="17"/>
        <v>9.3001594533786022E-2</v>
      </c>
      <c r="AC25" s="454">
        <f t="shared" si="18"/>
        <v>127.13925503660131</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151.41952128</v>
      </c>
      <c r="V26" s="475">
        <f t="shared" si="11"/>
        <v>130.088526057</v>
      </c>
      <c r="W26" s="460">
        <f t="shared" si="12"/>
        <v>48.643421861999997</v>
      </c>
      <c r="X26" s="476">
        <f t="shared" si="13"/>
        <v>0.72331457999999993</v>
      </c>
      <c r="Y26" s="476">
        <f t="shared" si="14"/>
        <v>1.93315218</v>
      </c>
      <c r="Z26" s="478">
        <f t="shared" si="15"/>
        <v>0.94066159500000002</v>
      </c>
      <c r="AA26" s="465">
        <f t="shared" si="16"/>
        <v>333.74859755399996</v>
      </c>
      <c r="AB26" s="429">
        <f t="shared" si="17"/>
        <v>5.5274693202053651E-2</v>
      </c>
      <c r="AC26" s="454">
        <f t="shared" si="18"/>
        <v>175.5373391917098</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25.103154312000001</v>
      </c>
      <c r="V27" s="475">
        <f t="shared" si="11"/>
        <v>18.512751068</v>
      </c>
      <c r="W27" s="460">
        <f t="shared" si="12"/>
        <v>7.6646471579999993</v>
      </c>
      <c r="X27" s="476">
        <f t="shared" si="13"/>
        <v>0.26730231999999998</v>
      </c>
      <c r="Y27" s="476">
        <f t="shared" si="14"/>
        <v>0.74653946000000004</v>
      </c>
      <c r="Z27" s="478">
        <f t="shared" si="15"/>
        <v>7.0346683000000007E-2</v>
      </c>
      <c r="AA27" s="465">
        <f t="shared" si="16"/>
        <v>52.364741000999999</v>
      </c>
      <c r="AB27" s="429">
        <f t="shared" si="17"/>
        <v>8.6725308050679024E-3</v>
      </c>
      <c r="AC27" s="454">
        <f t="shared" si="18"/>
        <v>122.10088676273196</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2098.3389954479999</v>
      </c>
      <c r="V29" s="475">
        <f t="shared" si="11"/>
        <v>1892.9274481670002</v>
      </c>
      <c r="W29" s="460">
        <f t="shared" si="12"/>
        <v>604.40345796600002</v>
      </c>
      <c r="X29" s="476">
        <f t="shared" si="13"/>
        <v>38.799133412000003</v>
      </c>
      <c r="Y29" s="476">
        <f t="shared" si="14"/>
        <v>100.793442492</v>
      </c>
      <c r="Z29" s="478">
        <f t="shared" si="15"/>
        <v>14.667788986000001</v>
      </c>
      <c r="AA29" s="484">
        <f t="shared" si="16"/>
        <v>4749.9302664710003</v>
      </c>
      <c r="AB29" s="485">
        <f t="shared" si="17"/>
        <v>0.78667278344998348</v>
      </c>
      <c r="AC29" s="454">
        <f t="shared" si="18"/>
        <v>95.180166190271663</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79.377879215999997</v>
      </c>
      <c r="V30" s="475">
        <f t="shared" si="11"/>
        <v>80.417120251999989</v>
      </c>
      <c r="W30" s="460">
        <f t="shared" si="12"/>
        <v>23.311069067999998</v>
      </c>
      <c r="X30" s="476">
        <f t="shared" si="13"/>
        <v>1.3948308140000001</v>
      </c>
      <c r="Y30" s="476">
        <f t="shared" si="14"/>
        <v>2.6145401239999999</v>
      </c>
      <c r="Z30" s="478">
        <f t="shared" si="15"/>
        <v>0.92969414899999991</v>
      </c>
      <c r="AA30" s="484">
        <f t="shared" si="16"/>
        <v>188.04513362299997</v>
      </c>
      <c r="AB30" s="429">
        <f t="shared" si="17"/>
        <v>3.1143612723252726E-2</v>
      </c>
      <c r="AC30" s="454">
        <f t="shared" si="18"/>
        <v>110.75933096912584</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134.50771435199999</v>
      </c>
      <c r="V31" s="475">
        <f t="shared" si="11"/>
        <v>158.72538671499998</v>
      </c>
      <c r="W31" s="460">
        <f t="shared" si="12"/>
        <v>50.152210835999995</v>
      </c>
      <c r="X31" s="476">
        <f t="shared" si="13"/>
        <v>1.911396002</v>
      </c>
      <c r="Y31" s="476">
        <f t="shared" si="14"/>
        <v>3.678974916</v>
      </c>
      <c r="Z31" s="478">
        <f t="shared" si="15"/>
        <v>1.2878678610000001</v>
      </c>
      <c r="AA31" s="484">
        <f t="shared" si="16"/>
        <v>350.26355068200002</v>
      </c>
      <c r="AB31" s="429">
        <f t="shared" si="17"/>
        <v>5.8009862650215308E-2</v>
      </c>
      <c r="AC31" s="454">
        <f t="shared" si="18"/>
        <v>127.75706280467489</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70.376848440000003</v>
      </c>
      <c r="V32" s="475">
        <f t="shared" si="11"/>
        <v>51.735694387999999</v>
      </c>
      <c r="W32" s="460">
        <f t="shared" si="12"/>
        <v>23.205574265999999</v>
      </c>
      <c r="X32" s="476">
        <f t="shared" si="13"/>
        <v>0.42819067799999999</v>
      </c>
      <c r="Y32" s="476">
        <f t="shared" si="14"/>
        <v>1.326320336</v>
      </c>
      <c r="Z32" s="478">
        <f t="shared" si="15"/>
        <v>0.30298148599999997</v>
      </c>
      <c r="AA32" s="484">
        <f t="shared" si="16"/>
        <v>147.375609594</v>
      </c>
      <c r="AB32" s="429">
        <f t="shared" si="17"/>
        <v>2.4408017488241139E-2</v>
      </c>
      <c r="AC32" s="454">
        <f t="shared" si="18"/>
        <v>152.1492943714247</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9.0853418399999999</v>
      </c>
      <c r="V33" s="475">
        <f t="shared" si="11"/>
        <v>7.3331995169999997</v>
      </c>
      <c r="W33" s="460">
        <f t="shared" si="12"/>
        <v>10.640488908</v>
      </c>
      <c r="X33" s="476">
        <f t="shared" si="13"/>
        <v>0.59981516000000001</v>
      </c>
      <c r="Y33" s="476">
        <f t="shared" si="14"/>
        <v>1.5677532240000001</v>
      </c>
      <c r="Z33" s="478">
        <f t="shared" si="15"/>
        <v>0.47279670300000004</v>
      </c>
      <c r="AA33" s="484">
        <f t="shared" si="16"/>
        <v>29.699395351999996</v>
      </c>
      <c r="AB33" s="429">
        <f t="shared" si="17"/>
        <v>4.9187471599867498E-3</v>
      </c>
      <c r="AC33" s="454">
        <f t="shared" si="18"/>
        <v>43.34946412333894</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829.68005152799992</v>
      </c>
      <c r="V35" s="475">
        <f t="shared" si="11"/>
        <v>778.84313617600003</v>
      </c>
      <c r="W35" s="460">
        <f t="shared" si="12"/>
        <v>265.13324804399997</v>
      </c>
      <c r="X35" s="476">
        <f t="shared" si="13"/>
        <v>17.486821800000001</v>
      </c>
      <c r="Y35" s="476">
        <f t="shared" si="14"/>
        <v>46.929722351999999</v>
      </c>
      <c r="Z35" s="478">
        <f t="shared" si="15"/>
        <v>8.2405963050000004</v>
      </c>
      <c r="AA35" s="484">
        <f t="shared" si="16"/>
        <v>1946.3135762050001</v>
      </c>
      <c r="AB35" s="429">
        <f t="shared" si="17"/>
        <v>0.32234408350529981</v>
      </c>
      <c r="AC35" s="454">
        <f t="shared" si="18"/>
        <v>87.321464273982173</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11.67968136</v>
      </c>
      <c r="V36" s="475">
        <f t="shared" si="11"/>
        <v>2.5556027559999999</v>
      </c>
      <c r="W36" s="460">
        <f t="shared" si="12"/>
        <v>2.0805655499999998</v>
      </c>
      <c r="X36" s="476">
        <f t="shared" si="13"/>
        <v>0.21470978399999999</v>
      </c>
      <c r="Y36" s="476">
        <f t="shared" si="14"/>
        <v>0.77726089999999992</v>
      </c>
      <c r="Z36" s="478">
        <f t="shared" si="15"/>
        <v>2.9871990000000001E-2</v>
      </c>
      <c r="AA36" s="465">
        <f t="shared" si="16"/>
        <v>17.33769234</v>
      </c>
      <c r="AB36" s="429">
        <f t="shared" si="17"/>
        <v>2.8714296687644917E-3</v>
      </c>
      <c r="AC36" s="454">
        <f t="shared" si="18"/>
        <v>62.950551012132095</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7.3350337919999999</v>
      </c>
      <c r="V37" s="475">
        <f t="shared" si="11"/>
        <v>8.314789588</v>
      </c>
      <c r="W37" s="460">
        <f t="shared" si="12"/>
        <v>3.4010353019999999</v>
      </c>
      <c r="X37" s="476">
        <f t="shared" si="13"/>
        <v>0.115972532</v>
      </c>
      <c r="Y37" s="476">
        <f t="shared" si="14"/>
        <v>0.42331717599999996</v>
      </c>
      <c r="Z37" s="478">
        <f t="shared" si="15"/>
        <v>2.6015617000000001E-2</v>
      </c>
      <c r="AA37" s="465">
        <f t="shared" si="16"/>
        <v>19.616164007000002</v>
      </c>
      <c r="AB37" s="429">
        <f t="shared" si="17"/>
        <v>3.2487850293143427E-3</v>
      </c>
      <c r="AC37" s="454">
        <f t="shared" si="18"/>
        <v>99.371797970421497</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274.30002861599996</v>
      </c>
      <c r="V38" s="475">
        <f t="shared" si="11"/>
        <v>251.46708773200001</v>
      </c>
      <c r="W38" s="460">
        <f t="shared" si="12"/>
        <v>58.377584663999997</v>
      </c>
      <c r="X38" s="476">
        <f t="shared" si="13"/>
        <v>1.700818444</v>
      </c>
      <c r="Y38" s="476">
        <f t="shared" si="14"/>
        <v>1.6648541560000001</v>
      </c>
      <c r="Z38" s="478">
        <f t="shared" si="15"/>
        <v>0.17167753999999999</v>
      </c>
      <c r="AA38" s="465">
        <f t="shared" si="16"/>
        <v>587.68205115199999</v>
      </c>
      <c r="AB38" s="429">
        <f t="shared" si="17"/>
        <v>9.7330581509108977E-2</v>
      </c>
      <c r="AC38" s="454">
        <f t="shared" si="18"/>
        <v>201.6493873868454</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19.840335216</v>
      </c>
      <c r="V39" s="475">
        <f t="shared" si="11"/>
        <v>29.174650462999999</v>
      </c>
      <c r="W39" s="460">
        <f t="shared" si="12"/>
        <v>23.161753692000001</v>
      </c>
      <c r="X39" s="476">
        <f t="shared" si="13"/>
        <v>0.70184923200000005</v>
      </c>
      <c r="Y39" s="476">
        <f t="shared" si="14"/>
        <v>2.1075212920000004</v>
      </c>
      <c r="Z39" s="478">
        <f t="shared" si="15"/>
        <v>5.8701031999999993E-2</v>
      </c>
      <c r="AA39" s="465">
        <f t="shared" si="16"/>
        <v>75.044810927</v>
      </c>
      <c r="AB39" s="429">
        <f t="shared" si="17"/>
        <v>1.2428753051838357E-2</v>
      </c>
      <c r="AC39" s="454">
        <f t="shared" si="18"/>
        <v>73.298975195758985</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8.3715060720000007</v>
      </c>
      <c r="V40" s="475">
        <f t="shared" si="11"/>
        <v>8.4703744860000008</v>
      </c>
      <c r="W40" s="460">
        <f t="shared" si="12"/>
        <v>6.8343520979999992</v>
      </c>
      <c r="X40" s="476">
        <f t="shared" si="13"/>
        <v>0.29697843800000001</v>
      </c>
      <c r="Y40" s="476">
        <f t="shared" si="14"/>
        <v>0.82885398799999999</v>
      </c>
      <c r="Z40" s="478">
        <f t="shared" si="15"/>
        <v>0.12255583299999999</v>
      </c>
      <c r="AA40" s="465">
        <f t="shared" si="16"/>
        <v>24.924620914999998</v>
      </c>
      <c r="AB40" s="429">
        <f t="shared" si="17"/>
        <v>4.1279597408082147E-3</v>
      </c>
      <c r="AC40" s="454">
        <f t="shared" si="18"/>
        <v>65.110514326564711</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28.922263176000001</v>
      </c>
      <c r="V41" s="475">
        <f t="shared" si="11"/>
        <v>23.947649194</v>
      </c>
      <c r="W41" s="460">
        <f t="shared" si="12"/>
        <v>12.944196005999999</v>
      </c>
      <c r="X41" s="476">
        <f t="shared" si="13"/>
        <v>0.28882213200000001</v>
      </c>
      <c r="Y41" s="476">
        <f t="shared" si="14"/>
        <v>0.84879833199999999</v>
      </c>
      <c r="Z41" s="478">
        <f t="shared" si="15"/>
        <v>4.3425221999999999E-2</v>
      </c>
      <c r="AA41" s="465">
        <f t="shared" si="16"/>
        <v>66.995154062000012</v>
      </c>
      <c r="AB41" s="429">
        <f t="shared" si="17"/>
        <v>1.109558695958927E-2</v>
      </c>
      <c r="AC41" s="454">
        <f t="shared" si="18"/>
        <v>125.00059619699051</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1435.87110024</v>
      </c>
      <c r="V42" s="475">
        <f t="shared" si="11"/>
        <v>1340.226709605</v>
      </c>
      <c r="W42" s="460">
        <f t="shared" si="12"/>
        <v>426.06726464400003</v>
      </c>
      <c r="X42" s="476">
        <f t="shared" si="13"/>
        <v>25.194027683999998</v>
      </c>
      <c r="Y42" s="476">
        <f t="shared" si="14"/>
        <v>62.419671803999996</v>
      </c>
      <c r="Z42" s="478">
        <f t="shared" si="15"/>
        <v>10.30715648</v>
      </c>
      <c r="AA42" s="465">
        <f t="shared" si="16"/>
        <v>3300.0859304569999</v>
      </c>
      <c r="AB42" s="429">
        <f t="shared" si="17"/>
        <v>0.54655282054604171</v>
      </c>
      <c r="AC42" s="454">
        <f t="shared" si="18"/>
        <v>100.73165383348173</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226.13874398399997</v>
      </c>
      <c r="V45" s="475">
        <f t="shared" si="11"/>
        <v>242.69290420900001</v>
      </c>
      <c r="W45" s="460">
        <f t="shared" si="12"/>
        <v>114.49470824400001</v>
      </c>
      <c r="X45" s="476">
        <f t="shared" si="13"/>
        <v>15.537803180000001</v>
      </c>
      <c r="Y45" s="476">
        <f t="shared" si="14"/>
        <v>51.172515848000003</v>
      </c>
      <c r="Z45" s="478">
        <f t="shared" si="15"/>
        <v>5.4440149759999992</v>
      </c>
      <c r="AA45" s="465">
        <f t="shared" si="16"/>
        <v>655.48069044099987</v>
      </c>
      <c r="AB45" s="429">
        <f t="shared" si="17"/>
        <v>0.10855923988754553</v>
      </c>
      <c r="AC45" s="454">
        <f t="shared" si="18"/>
        <v>37.157278650782921</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814.90252912800008</v>
      </c>
      <c r="V46" s="475">
        <f t="shared" si="11"/>
        <v>514.08623104999992</v>
      </c>
      <c r="W46" s="460">
        <f t="shared" si="12"/>
        <v>184.04833876800001</v>
      </c>
      <c r="X46" s="476">
        <f t="shared" si="13"/>
        <v>7.6488515260000005</v>
      </c>
      <c r="Y46" s="476">
        <f t="shared" si="14"/>
        <v>12.088189944</v>
      </c>
      <c r="Z46" s="478">
        <f t="shared" si="15"/>
        <v>6.1342787440000004</v>
      </c>
      <c r="AA46" s="465">
        <f t="shared" si="16"/>
        <v>1538.9084191600004</v>
      </c>
      <c r="AB46" s="429">
        <f t="shared" si="17"/>
        <v>0.25487055633653533</v>
      </c>
      <c r="AC46" s="454">
        <f t="shared" si="18"/>
        <v>145.04519844810326</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1</v>
      </c>
      <c r="T47" s="449" t="str">
        <f t="shared" si="9"/>
        <v>Semi-detached house</v>
      </c>
      <c r="U47" s="450">
        <f t="shared" si="10"/>
        <v>814.68032608800002</v>
      </c>
      <c r="V47" s="450">
        <f t="shared" si="11"/>
        <v>805.8308863289999</v>
      </c>
      <c r="W47" s="451">
        <f t="shared" si="12"/>
        <v>271.132747704</v>
      </c>
      <c r="X47" s="456">
        <f t="shared" si="13"/>
        <v>15.967038334000001</v>
      </c>
      <c r="Y47" s="456">
        <f t="shared" si="14"/>
        <v>36.939113427999999</v>
      </c>
      <c r="Z47" s="487">
        <f t="shared" si="15"/>
        <v>4.5005501020000001</v>
      </c>
      <c r="AA47" s="457">
        <f t="shared" si="16"/>
        <v>1949.050661985</v>
      </c>
      <c r="AB47" s="453">
        <f t="shared" si="17"/>
        <v>0.32279739350529979</v>
      </c>
      <c r="AC47" s="454">
        <f t="shared" si="18"/>
        <v>98.020557594304677</v>
      </c>
      <c r="AD47" s="431" t="str">
        <f>VLOOKUP(1,$S$47:$T$51,2,FALSE)</f>
        <v>Semi-detached house</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2</v>
      </c>
      <c r="T48" s="441" t="str">
        <f t="shared" si="9"/>
        <v>Terraced house</v>
      </c>
      <c r="U48" s="459">
        <f t="shared" si="10"/>
        <v>760.27840079999999</v>
      </c>
      <c r="V48" s="459">
        <f t="shared" si="11"/>
        <v>880.389978412</v>
      </c>
      <c r="W48" s="460">
        <f t="shared" si="12"/>
        <v>228.32420608199999</v>
      </c>
      <c r="X48" s="464">
        <f t="shared" si="13"/>
        <v>6.846307006</v>
      </c>
      <c r="Y48" s="464">
        <f t="shared" si="14"/>
        <v>15.800180896000001</v>
      </c>
      <c r="Z48" s="478">
        <f t="shared" si="15"/>
        <v>2.9211561779999999</v>
      </c>
      <c r="AA48" s="465">
        <f t="shared" si="16"/>
        <v>1894.5602293740001</v>
      </c>
      <c r="AB48" s="462">
        <f t="shared" si="17"/>
        <v>0.31377281042961247</v>
      </c>
      <c r="AC48" s="454">
        <f t="shared" si="18"/>
        <v>154.71686940323787</v>
      </c>
      <c r="AD48" s="431" t="str">
        <f t="shared" ref="AD48:AD51" si="32">VLOOKUP(1,$S$47:$T$51,2,FALSE)</f>
        <v>Semi-detached house</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202.71265233600002</v>
      </c>
      <c r="V49" s="459">
        <f t="shared" si="11"/>
        <v>114.66057063300001</v>
      </c>
      <c r="W49" s="460">
        <f t="shared" si="12"/>
        <v>54.943153062</v>
      </c>
      <c r="X49" s="464">
        <f t="shared" si="13"/>
        <v>5.6679438659999999</v>
      </c>
      <c r="Y49" s="464">
        <f t="shared" si="14"/>
        <v>6.3943389920000007</v>
      </c>
      <c r="Z49" s="478">
        <f t="shared" si="15"/>
        <v>1.6114176259999999</v>
      </c>
      <c r="AA49" s="465">
        <f t="shared" si="16"/>
        <v>385.990076515</v>
      </c>
      <c r="AB49" s="462">
        <f t="shared" si="17"/>
        <v>6.3926809624875791E-2</v>
      </c>
      <c r="AC49" s="454">
        <f t="shared" si="18"/>
        <v>81.524733718808548</v>
      </c>
      <c r="AD49" s="431" t="str">
        <f t="shared" si="32"/>
        <v>Semi-detached house</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Semi-detached house</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3</v>
      </c>
      <c r="T51" s="467" t="str">
        <f t="shared" si="9"/>
        <v>Owned outright</v>
      </c>
      <c r="U51" s="468">
        <f t="shared" si="10"/>
        <v>536.82907223999996</v>
      </c>
      <c r="V51" s="468">
        <f t="shared" si="11"/>
        <v>705.48073054199995</v>
      </c>
      <c r="W51" s="469">
        <f t="shared" si="12"/>
        <v>284.11032963600002</v>
      </c>
      <c r="X51" s="473">
        <f t="shared" si="13"/>
        <v>21.931191978000001</v>
      </c>
      <c r="Y51" s="473">
        <f t="shared" si="14"/>
        <v>59.350866052000001</v>
      </c>
      <c r="Z51" s="488">
        <f t="shared" si="15"/>
        <v>5.4752012910000003</v>
      </c>
      <c r="AA51" s="489">
        <f t="shared" si="16"/>
        <v>1613.1773917389999</v>
      </c>
      <c r="AB51" s="490">
        <f t="shared" si="17"/>
        <v>0.26717081678353755</v>
      </c>
      <c r="AC51" s="454">
        <f t="shared" si="18"/>
        <v>63.507644802147865</v>
      </c>
      <c r="AD51" s="431" t="str">
        <f t="shared" si="32"/>
        <v>Semi-detached house</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440.80527895200004</v>
      </c>
      <c r="V52" s="475">
        <f t="shared" si="11"/>
        <v>592.00694243600003</v>
      </c>
      <c r="W52" s="460">
        <f t="shared" si="12"/>
        <v>216.78365058000003</v>
      </c>
      <c r="X52" s="476">
        <f t="shared" si="13"/>
        <v>13.238912286000001</v>
      </c>
      <c r="Y52" s="476">
        <f t="shared" si="14"/>
        <v>35.561977204000002</v>
      </c>
      <c r="Z52" s="478">
        <f t="shared" si="15"/>
        <v>5.1155357179999994</v>
      </c>
      <c r="AA52" s="465">
        <f t="shared" si="16"/>
        <v>1303.5122971760002</v>
      </c>
      <c r="AB52" s="429">
        <f t="shared" si="17"/>
        <v>0.21588477926068236</v>
      </c>
      <c r="AC52" s="454">
        <f t="shared" si="18"/>
        <v>78.484541162246188</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75.720088607999998</v>
      </c>
      <c r="V53" s="450">
        <f t="shared" si="11"/>
        <v>66.760545039999997</v>
      </c>
      <c r="W53" s="451">
        <f t="shared" si="12"/>
        <v>26.219360117999997</v>
      </c>
      <c r="X53" s="456">
        <f t="shared" si="13"/>
        <v>1.149031516</v>
      </c>
      <c r="Y53" s="456">
        <f t="shared" si="14"/>
        <v>2.5337471680000001</v>
      </c>
      <c r="Z53" s="487">
        <f t="shared" si="15"/>
        <v>1.3379805699999998</v>
      </c>
      <c r="AA53" s="457">
        <f t="shared" si="16"/>
        <v>173.72075301999999</v>
      </c>
      <c r="AB53" s="453">
        <f t="shared" si="17"/>
        <v>2.8771240977144747E-2</v>
      </c>
      <c r="AC53" s="454">
        <f t="shared" si="18"/>
        <v>108.98957896299734</v>
      </c>
      <c r="AD53" s="431" t="str">
        <f>VLOOKUP(1,$S$53:$T$57,2,FALSE)</f>
        <v>Social renting</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2</v>
      </c>
      <c r="T54" s="441" t="str">
        <f t="shared" si="9"/>
        <v>Privately rented</v>
      </c>
      <c r="U54" s="459">
        <f t="shared" si="10"/>
        <v>396.69720117600002</v>
      </c>
      <c r="V54" s="459">
        <f t="shared" si="11"/>
        <v>455.99846548900001</v>
      </c>
      <c r="W54" s="460">
        <f t="shared" si="12"/>
        <v>176.81307067199998</v>
      </c>
      <c r="X54" s="464">
        <f t="shared" si="13"/>
        <v>7.8660336259999992</v>
      </c>
      <c r="Y54" s="464">
        <f t="shared" si="14"/>
        <v>14.533671552000001</v>
      </c>
      <c r="Z54" s="478">
        <f t="shared" si="15"/>
        <v>4.9102705859999993</v>
      </c>
      <c r="AA54" s="465">
        <f t="shared" si="16"/>
        <v>1056.8187131010002</v>
      </c>
      <c r="AB54" s="462">
        <f t="shared" si="17"/>
        <v>0.1750279418848957</v>
      </c>
      <c r="AC54" s="454">
        <f t="shared" si="18"/>
        <v>106.54815409865847</v>
      </c>
      <c r="AD54" s="431" t="str">
        <f t="shared" ref="AD54" si="35">VLOOKUP(1,$S$53:$T$57,2,FALSE)</f>
        <v>Social renting</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1</v>
      </c>
      <c r="T55" s="441" t="str">
        <f t="shared" si="9"/>
        <v>Social renting</v>
      </c>
      <c r="U55" s="459">
        <f t="shared" si="10"/>
        <v>1165.948359024</v>
      </c>
      <c r="V55" s="459">
        <f t="shared" si="11"/>
        <v>622.75331649300006</v>
      </c>
      <c r="W55" s="460">
        <f t="shared" si="12"/>
        <v>94.073588196000003</v>
      </c>
      <c r="X55" s="464">
        <f t="shared" si="13"/>
        <v>1.8148305940000002</v>
      </c>
      <c r="Y55" s="464">
        <f t="shared" si="14"/>
        <v>4.0197380239999996</v>
      </c>
      <c r="Z55" s="478">
        <f t="shared" si="15"/>
        <v>2.1610118159999998</v>
      </c>
      <c r="AA55" s="465">
        <f t="shared" si="16"/>
        <v>1890.7708441469999</v>
      </c>
      <c r="AB55" s="462">
        <f t="shared" si="17"/>
        <v>0.31314522095842995</v>
      </c>
      <c r="AC55" s="454">
        <f t="shared" si="18"/>
        <v>275.72102769948788</v>
      </c>
      <c r="AD55" s="431" t="str">
        <f>VLOOKUP(1,$S$53:$T$57,2,FALSE)</f>
        <v>Social renting</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Social renting</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525.23747160000005</v>
      </c>
      <c r="V57" s="468">
        <f t="shared" si="11"/>
        <v>272.22023592400001</v>
      </c>
      <c r="W57" s="469">
        <f t="shared" si="12"/>
        <v>98.037937284000009</v>
      </c>
      <c r="X57" s="473">
        <f t="shared" si="13"/>
        <v>3.497667592</v>
      </c>
      <c r="Y57" s="473">
        <f t="shared" si="14"/>
        <v>5.2579243440000001</v>
      </c>
      <c r="Z57" s="488">
        <f t="shared" si="15"/>
        <v>3.5755899549999999</v>
      </c>
      <c r="AA57" s="474">
        <f t="shared" si="16"/>
        <v>907.82682669900009</v>
      </c>
      <c r="AB57" s="490">
        <f t="shared" si="17"/>
        <v>0.15035224026151045</v>
      </c>
      <c r="AC57" s="454">
        <f t="shared" si="18"/>
        <v>167.20040164061243</v>
      </c>
      <c r="AD57" s="431" t="str">
        <f>VLOOKUP(1,$S$53:$T$57,2,FALSE)</f>
        <v>Social renting</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809.88546230399993</v>
      </c>
      <c r="V58" s="475">
        <f t="shared" si="11"/>
        <v>780.41522866299999</v>
      </c>
      <c r="W58" s="460">
        <f t="shared" si="12"/>
        <v>252.14849767800001</v>
      </c>
      <c r="X58" s="476">
        <f t="shared" si="13"/>
        <v>9.5747518340000006</v>
      </c>
      <c r="Y58" s="476">
        <f t="shared" si="14"/>
        <v>15.366661172000001</v>
      </c>
      <c r="Z58" s="478">
        <f t="shared" si="15"/>
        <v>3.6978360689999996</v>
      </c>
      <c r="AA58" s="465">
        <f t="shared" si="16"/>
        <v>1871.0884377199998</v>
      </c>
      <c r="AB58" s="429">
        <f t="shared" si="17"/>
        <v>0.30988546500828085</v>
      </c>
      <c r="AC58" s="454">
        <f t="shared" si="18"/>
        <v>140.46635966411395</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1084.294256352</v>
      </c>
      <c r="V59" s="475">
        <f t="shared" si="11"/>
        <v>1094.402360667</v>
      </c>
      <c r="W59" s="460">
        <f t="shared" si="12"/>
        <v>352.049368356</v>
      </c>
      <c r="X59" s="476">
        <f t="shared" si="13"/>
        <v>21.889084774000001</v>
      </c>
      <c r="Y59" s="476">
        <f t="shared" si="14"/>
        <v>46.388274604000003</v>
      </c>
      <c r="Z59" s="478">
        <f t="shared" si="15"/>
        <v>5.2987903190000001</v>
      </c>
      <c r="AA59" s="465">
        <f t="shared" si="16"/>
        <v>2604.3221350719996</v>
      </c>
      <c r="AB59" s="429">
        <f t="shared" si="17"/>
        <v>0.43132198328453125</v>
      </c>
      <c r="AC59" s="454">
        <f t="shared" si="18"/>
        <v>99.583298177371688</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151.24850289600002</v>
      </c>
      <c r="V60" s="475">
        <f t="shared" si="11"/>
        <v>240.14019640800001</v>
      </c>
      <c r="W60" s="460">
        <f t="shared" si="12"/>
        <v>70.433809361999991</v>
      </c>
      <c r="X60" s="476">
        <f t="shared" si="13"/>
        <v>9.2211622080000009</v>
      </c>
      <c r="Y60" s="476">
        <f t="shared" si="14"/>
        <v>37.633552532000003</v>
      </c>
      <c r="Z60" s="478">
        <f t="shared" si="15"/>
        <v>4.1875288260000003</v>
      </c>
      <c r="AA60" s="465">
        <f t="shared" si="16"/>
        <v>512.864752232</v>
      </c>
      <c r="AB60" s="429">
        <f t="shared" si="17"/>
        <v>8.4939508484928788E-2</v>
      </c>
      <c r="AC60" s="454">
        <f t="shared" si="18"/>
        <v>42.247237280109701</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45.334309464</v>
      </c>
      <c r="V61" s="475">
        <f t="shared" si="11"/>
        <v>55.821978338000001</v>
      </c>
      <c r="W61" s="460">
        <f t="shared" si="12"/>
        <v>25.33038732</v>
      </c>
      <c r="X61" s="476">
        <f t="shared" si="13"/>
        <v>1.817333638</v>
      </c>
      <c r="Y61" s="476">
        <f t="shared" si="14"/>
        <v>11.353587348</v>
      </c>
      <c r="Z61" s="478">
        <f t="shared" si="15"/>
        <v>2.2402548310000001</v>
      </c>
      <c r="AA61" s="465">
        <f t="shared" si="16"/>
        <v>141.89785093899999</v>
      </c>
      <c r="AB61" s="429">
        <f t="shared" si="17"/>
        <v>2.3500803401623051E-2</v>
      </c>
      <c r="AC61" s="454">
        <f t="shared" si="18"/>
        <v>42.508829998670222</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1037.656598136</v>
      </c>
      <c r="V63" s="475">
        <f t="shared" si="11"/>
        <v>296.78656265299998</v>
      </c>
      <c r="W63" s="460">
        <f t="shared" si="12"/>
        <v>33.817455672000001</v>
      </c>
      <c r="X63" s="476">
        <f t="shared" si="13"/>
        <v>0.31600652200000001</v>
      </c>
      <c r="Y63" s="476">
        <f t="shared" si="14"/>
        <v>0.21941481199999999</v>
      </c>
      <c r="Z63" s="478">
        <f t="shared" si="15"/>
        <v>1.2008772730000001</v>
      </c>
      <c r="AA63" s="465">
        <f t="shared" si="16"/>
        <v>1369.9969150679999</v>
      </c>
      <c r="AB63" s="429">
        <f t="shared" si="17"/>
        <v>0.22689581236634646</v>
      </c>
      <c r="AC63" s="454">
        <f t="shared" si="18"/>
        <v>372.26019548876843</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1035.06743568</v>
      </c>
      <c r="V64" s="475">
        <f t="shared" si="11"/>
        <v>774.19171792199995</v>
      </c>
      <c r="W64" s="460">
        <f t="shared" si="12"/>
        <v>131.47129321200001</v>
      </c>
      <c r="X64" s="476">
        <f t="shared" si="13"/>
        <v>1.6894345019999999</v>
      </c>
      <c r="Y64" s="476">
        <f t="shared" si="14"/>
        <v>0.83344863199999997</v>
      </c>
      <c r="Z64" s="478">
        <f t="shared" si="15"/>
        <v>2.2824244760000001</v>
      </c>
      <c r="AA64" s="465">
        <f t="shared" si="16"/>
        <v>1945.5357544240001</v>
      </c>
      <c r="AB64" s="429">
        <f t="shared" si="17"/>
        <v>0.32221526240874465</v>
      </c>
      <c r="AC64" s="454">
        <f t="shared" si="18"/>
        <v>284.90563268145763</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1</v>
      </c>
      <c r="T65" s="449" t="str">
        <f t="shared" si="9"/>
        <v>House value 150k - 250k</v>
      </c>
      <c r="U65" s="450">
        <f t="shared" si="10"/>
        <v>383.74373448</v>
      </c>
      <c r="V65" s="450">
        <f t="shared" si="11"/>
        <v>787.22374018400001</v>
      </c>
      <c r="W65" s="451">
        <f t="shared" si="12"/>
        <v>256.94332297199998</v>
      </c>
      <c r="X65" s="456">
        <f t="shared" si="13"/>
        <v>9.6285567459999992</v>
      </c>
      <c r="Y65" s="456">
        <f t="shared" si="14"/>
        <v>5.7637310919999996</v>
      </c>
      <c r="Z65" s="487">
        <f t="shared" si="15"/>
        <v>2.8620277220000001</v>
      </c>
      <c r="AA65" s="457">
        <f t="shared" si="16"/>
        <v>1446.165113196</v>
      </c>
      <c r="AB65" s="453">
        <f t="shared" si="17"/>
        <v>0.23951061828353759</v>
      </c>
      <c r="AC65" s="454">
        <f t="shared" si="18"/>
        <v>134.28723977818396</v>
      </c>
      <c r="AD65" s="431" t="str">
        <f>VLOOKUP(1,$S$65:$T$71,2,FALSE)</f>
        <v>House value 150k - 250k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3</v>
      </c>
      <c r="T66" s="441" t="str">
        <f t="shared" si="9"/>
        <v>House value 250k - 500k</v>
      </c>
      <c r="U66" s="459">
        <f t="shared" si="10"/>
        <v>157.34140233600002</v>
      </c>
      <c r="V66" s="459">
        <f t="shared" si="11"/>
        <v>572.400755871</v>
      </c>
      <c r="W66" s="460">
        <f t="shared" si="12"/>
        <v>344.00800933799997</v>
      </c>
      <c r="X66" s="464">
        <f t="shared" si="13"/>
        <v>28.66765333</v>
      </c>
      <c r="Y66" s="464">
        <f t="shared" si="14"/>
        <v>55.926203039999997</v>
      </c>
      <c r="Z66" s="478">
        <f t="shared" si="15"/>
        <v>8.0841391710000003</v>
      </c>
      <c r="AA66" s="465">
        <f t="shared" si="16"/>
        <v>1166.4281630859998</v>
      </c>
      <c r="AB66" s="462">
        <f t="shared" si="17"/>
        <v>0.19318121283305728</v>
      </c>
      <c r="AC66" s="454">
        <f t="shared" si="18"/>
        <v>43.291298564468796</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1.8920795519999998</v>
      </c>
      <c r="V67" s="459">
        <f t="shared" si="11"/>
        <v>11.314334303999999</v>
      </c>
      <c r="W67" s="460">
        <f t="shared" si="12"/>
        <v>28.654773126000002</v>
      </c>
      <c r="X67" s="464">
        <f t="shared" si="13"/>
        <v>4.7790572539999996</v>
      </c>
      <c r="Y67" s="464">
        <f t="shared" si="14"/>
        <v>33.328938692000001</v>
      </c>
      <c r="Z67" s="478">
        <f t="shared" si="15"/>
        <v>2.907486799</v>
      </c>
      <c r="AA67" s="465">
        <f t="shared" si="16"/>
        <v>82.876669727000007</v>
      </c>
      <c r="AB67" s="462">
        <f t="shared" si="17"/>
        <v>1.3725847917687977E-2</v>
      </c>
      <c r="AC67" s="454">
        <f t="shared" si="18"/>
        <v>10.130837570856158</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0.48543387199999999</v>
      </c>
      <c r="W68" s="460">
        <f t="shared" si="12"/>
        <v>0.73860246600000001</v>
      </c>
      <c r="X68" s="464">
        <f t="shared" si="13"/>
        <v>0.25776371400000003</v>
      </c>
      <c r="Y68" s="464">
        <f t="shared" si="14"/>
        <v>5.4902812760000002</v>
      </c>
      <c r="Z68" s="478">
        <f t="shared" si="15"/>
        <v>0.35230784200000004</v>
      </c>
      <c r="AA68" s="465">
        <f t="shared" si="16"/>
        <v>7.3243891699999999</v>
      </c>
      <c r="AB68" s="462">
        <f t="shared" si="17"/>
        <v>1.2130488853925141E-3</v>
      </c>
      <c r="AC68" s="454">
        <f t="shared" si="18"/>
        <v>6.7102488359844834</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0.298749816</v>
      </c>
      <c r="V69" s="459">
        <f t="shared" si="11"/>
        <v>0.59745763699999999</v>
      </c>
      <c r="W69" s="460">
        <f t="shared" si="12"/>
        <v>2.366543214</v>
      </c>
      <c r="X69" s="464">
        <f t="shared" si="13"/>
        <v>0.66152793200000004</v>
      </c>
      <c r="Y69" s="464">
        <f t="shared" si="14"/>
        <v>14.437982571999999</v>
      </c>
      <c r="Z69" s="478">
        <f t="shared" si="15"/>
        <v>1.3107367169999999</v>
      </c>
      <c r="AA69" s="465">
        <f t="shared" si="16"/>
        <v>19.672997888000001</v>
      </c>
      <c r="AB69" s="462">
        <f t="shared" si="17"/>
        <v>3.2581977290493543E-3</v>
      </c>
      <c r="AC69" s="454">
        <f t="shared" si="18"/>
        <v>6.8166379376078323</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618.41146512</v>
      </c>
      <c r="V71" s="468">
        <f t="shared" si="11"/>
        <v>588.046648882</v>
      </c>
      <c r="W71" s="469">
        <f t="shared" si="12"/>
        <v>189.34609638000001</v>
      </c>
      <c r="X71" s="473">
        <f t="shared" si="13"/>
        <v>9.9929677340000005</v>
      </c>
      <c r="Y71" s="473">
        <f t="shared" si="14"/>
        <v>23.096678567999998</v>
      </c>
      <c r="Z71" s="488">
        <f t="shared" si="15"/>
        <v>8.060606056000001</v>
      </c>
      <c r="AA71" s="474">
        <f t="shared" si="16"/>
        <v>1436.9544627400003</v>
      </c>
      <c r="AB71" s="471">
        <f t="shared" si="17"/>
        <v>0.23798517104007955</v>
      </c>
      <c r="AC71" s="454">
        <f t="shared" si="18"/>
        <v>107.34038890306211</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671.62983352800006</v>
      </c>
      <c r="V74" s="475">
        <f t="shared" si="41"/>
        <v>426.63124799400003</v>
      </c>
      <c r="W74" s="460">
        <f t="shared" si="42"/>
        <v>137.29502619000002</v>
      </c>
      <c r="X74" s="476">
        <f t="shared" si="43"/>
        <v>6.7836949799999999</v>
      </c>
      <c r="Y74" s="476">
        <f t="shared" si="44"/>
        <v>11.364973559999999</v>
      </c>
      <c r="Z74" s="478">
        <f t="shared" si="45"/>
        <v>5.071903871</v>
      </c>
      <c r="AA74" s="465">
        <f t="shared" si="46"/>
        <v>1258.776680123</v>
      </c>
      <c r="AB74" s="429">
        <f t="shared" si="47"/>
        <v>0.20847576683057303</v>
      </c>
      <c r="AC74" s="454">
        <f t="shared" si="48"/>
        <v>139.47993707072638</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182.38445404799998</v>
      </c>
      <c r="V75" s="475">
        <f t="shared" si="41"/>
        <v>107.77511438399999</v>
      </c>
      <c r="W75" s="460">
        <f t="shared" si="42"/>
        <v>31.841622834000002</v>
      </c>
      <c r="X75" s="476">
        <f t="shared" si="43"/>
        <v>1.0401731140000001</v>
      </c>
      <c r="Y75" s="476">
        <f t="shared" si="44"/>
        <v>2.0998217920000002</v>
      </c>
      <c r="Z75" s="478">
        <f t="shared" si="45"/>
        <v>0.31483283099999998</v>
      </c>
      <c r="AA75" s="465">
        <f t="shared" si="46"/>
        <v>325.45601900299999</v>
      </c>
      <c r="AB75" s="429">
        <f t="shared" si="47"/>
        <v>5.3901294965717127E-2</v>
      </c>
      <c r="AC75" s="454">
        <f t="shared" si="48"/>
        <v>177.14681975844081</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447.00239721599996</v>
      </c>
      <c r="V76" s="475">
        <f t="shared" si="41"/>
        <v>501.46850005699997</v>
      </c>
      <c r="W76" s="460">
        <f t="shared" si="42"/>
        <v>210.28217141399998</v>
      </c>
      <c r="X76" s="476">
        <f t="shared" si="43"/>
        <v>16.292308106</v>
      </c>
      <c r="Y76" s="476">
        <f t="shared" si="44"/>
        <v>42.744092031999998</v>
      </c>
      <c r="Z76" s="478">
        <f t="shared" si="45"/>
        <v>4.7205235139999999</v>
      </c>
      <c r="AA76" s="465">
        <f t="shared" si="46"/>
        <v>1222.5099923390001</v>
      </c>
      <c r="AB76" s="429">
        <f t="shared" si="47"/>
        <v>0.2024693594466711</v>
      </c>
      <c r="AC76" s="454">
        <f t="shared" si="48"/>
        <v>65.399329334987371</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431.58739747199996</v>
      </c>
      <c r="V77" s="475">
        <f t="shared" si="41"/>
        <v>412.33297241499997</v>
      </c>
      <c r="W77" s="460">
        <f t="shared" si="42"/>
        <v>139.98547840200001</v>
      </c>
      <c r="X77" s="476">
        <f t="shared" si="43"/>
        <v>8.8701145419999996</v>
      </c>
      <c r="Y77" s="476">
        <f t="shared" si="44"/>
        <v>24.195511419999999</v>
      </c>
      <c r="Z77" s="478">
        <f t="shared" si="45"/>
        <v>2.183490564</v>
      </c>
      <c r="AA77" s="465">
        <f t="shared" si="46"/>
        <v>1019.1549648149999</v>
      </c>
      <c r="AB77" s="429">
        <f t="shared" si="47"/>
        <v>0.16879015647813844</v>
      </c>
      <c r="AC77" s="454">
        <f t="shared" si="48"/>
        <v>89.299768613814265</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883.395917736</v>
      </c>
      <c r="V78" s="475">
        <f t="shared" si="41"/>
        <v>994.79216515000007</v>
      </c>
      <c r="W78" s="460">
        <f t="shared" si="42"/>
        <v>278.59570116000003</v>
      </c>
      <c r="X78" s="476">
        <f t="shared" si="43"/>
        <v>13.013709258</v>
      </c>
      <c r="Y78" s="476">
        <f t="shared" si="44"/>
        <v>35.595601080000002</v>
      </c>
      <c r="Z78" s="478">
        <f t="shared" si="45"/>
        <v>6.7092492200000002</v>
      </c>
      <c r="AA78" s="465">
        <f t="shared" si="46"/>
        <v>2212.102343604</v>
      </c>
      <c r="AB78" s="429">
        <f t="shared" si="47"/>
        <v>0.36636342225968865</v>
      </c>
      <c r="AC78" s="454">
        <f t="shared" si="48"/>
        <v>113.95388872667066</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2264.2822583520001</v>
      </c>
      <c r="V80" s="475">
        <f t="shared" si="41"/>
        <v>2163.988216747</v>
      </c>
      <c r="W80" s="460">
        <f t="shared" si="42"/>
        <v>695.00165242200001</v>
      </c>
      <c r="X80" s="476">
        <f t="shared" si="43"/>
        <v>41.220852954000001</v>
      </c>
      <c r="Y80" s="476">
        <f t="shared" si="44"/>
        <v>104.312320124</v>
      </c>
      <c r="Z80" s="478">
        <f t="shared" si="45"/>
        <v>17.874843104</v>
      </c>
      <c r="AA80" s="465">
        <f t="shared" si="46"/>
        <v>5286.6801437029999</v>
      </c>
      <c r="AB80" s="429">
        <f t="shared" si="47"/>
        <v>0.87556809269675384</v>
      </c>
      <c r="AC80" s="454">
        <f t="shared" si="48"/>
        <v>98.364637439264087</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279.39013939199998</v>
      </c>
      <c r="V81" s="475">
        <f t="shared" si="41"/>
        <v>208.38360032</v>
      </c>
      <c r="W81" s="460">
        <f t="shared" si="42"/>
        <v>80.761623516</v>
      </c>
      <c r="X81" s="476">
        <f t="shared" si="43"/>
        <v>3.5073538120000003</v>
      </c>
      <c r="Y81" s="476">
        <f t="shared" si="44"/>
        <v>8.6378020759999998</v>
      </c>
      <c r="Z81" s="478">
        <f t="shared" si="45"/>
        <v>1.019783428</v>
      </c>
      <c r="AA81" s="465">
        <f t="shared" si="46"/>
        <v>581.7003025439999</v>
      </c>
      <c r="AB81" s="429">
        <f t="shared" si="47"/>
        <v>9.6339897738323937E-2</v>
      </c>
      <c r="AC81" s="454">
        <f t="shared" si="48"/>
        <v>116.29668474564809</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72.327602255999992</v>
      </c>
      <c r="V82" s="475">
        <f t="shared" si="41"/>
        <v>70.628182933000005</v>
      </c>
      <c r="W82" s="460">
        <f t="shared" si="42"/>
        <v>22.236724062</v>
      </c>
      <c r="X82" s="476">
        <f t="shared" si="43"/>
        <v>1.271793234</v>
      </c>
      <c r="Y82" s="476">
        <f t="shared" si="44"/>
        <v>3.0498778</v>
      </c>
      <c r="Z82" s="478">
        <f t="shared" si="45"/>
        <v>0.10537344900000001</v>
      </c>
      <c r="AA82" s="465">
        <f t="shared" si="46"/>
        <v>169.61955373399999</v>
      </c>
      <c r="AB82" s="429">
        <f t="shared" si="47"/>
        <v>2.8092009561775422E-2</v>
      </c>
      <c r="AC82" s="454">
        <f t="shared" si="48"/>
        <v>103.9083376039636</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2035.105634664</v>
      </c>
      <c r="V84" s="475">
        <f t="shared" si="41"/>
        <v>1832.291614062</v>
      </c>
      <c r="W84" s="460">
        <f t="shared" si="42"/>
        <v>640.36524018600005</v>
      </c>
      <c r="X84" s="476">
        <f t="shared" si="43"/>
        <v>37.232501337999999</v>
      </c>
      <c r="Y84" s="476">
        <f t="shared" si="44"/>
        <v>92.667209463999995</v>
      </c>
      <c r="Z84" s="478">
        <f t="shared" si="45"/>
        <v>15.606855094</v>
      </c>
      <c r="AA84" s="465">
        <f t="shared" si="46"/>
        <v>4653.2690548079991</v>
      </c>
      <c r="AB84" s="429">
        <f t="shared" si="47"/>
        <v>0.77066397065385872</v>
      </c>
      <c r="AC84" s="454">
        <f t="shared" si="48"/>
        <v>96.931781258157869</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316.55088504000003</v>
      </c>
      <c r="V85" s="475">
        <f t="shared" si="41"/>
        <v>320.83501002699995</v>
      </c>
      <c r="W85" s="460">
        <f t="shared" si="42"/>
        <v>93.770781509999992</v>
      </c>
      <c r="X85" s="476">
        <f t="shared" si="43"/>
        <v>5.0883869220000006</v>
      </c>
      <c r="Y85" s="476">
        <f t="shared" si="44"/>
        <v>13.591012052</v>
      </c>
      <c r="Z85" s="478">
        <f t="shared" si="45"/>
        <v>1.569253776</v>
      </c>
      <c r="AA85" s="484">
        <f t="shared" si="46"/>
        <v>751.405329327</v>
      </c>
      <c r="AB85" s="485">
        <f t="shared" si="47"/>
        <v>0.12444606315452136</v>
      </c>
      <c r="AC85" s="454">
        <f t="shared" si="48"/>
        <v>106.52307185277235</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264.343480296</v>
      </c>
      <c r="V86" s="475">
        <f t="shared" si="41"/>
        <v>289.87337591099998</v>
      </c>
      <c r="W86" s="460">
        <f t="shared" si="42"/>
        <v>63.863979102000002</v>
      </c>
      <c r="X86" s="476">
        <f t="shared" si="43"/>
        <v>3.6791117399999997</v>
      </c>
      <c r="Y86" s="476">
        <f t="shared" si="44"/>
        <v>9.7417784839999992</v>
      </c>
      <c r="Z86" s="478">
        <f t="shared" si="45"/>
        <v>1.8238911109999998</v>
      </c>
      <c r="AA86" s="465">
        <f t="shared" si="46"/>
        <v>633.32561664399998</v>
      </c>
      <c r="AB86" s="429">
        <f t="shared" si="47"/>
        <v>0.10488996632063596</v>
      </c>
      <c r="AC86" s="454">
        <f t="shared" si="48"/>
        <v>119.03561979851287</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1836.0023874000001</v>
      </c>
      <c r="V88" s="475">
        <f t="shared" si="41"/>
        <v>1662.899991627</v>
      </c>
      <c r="W88" s="460">
        <f t="shared" si="42"/>
        <v>571.65054147599994</v>
      </c>
      <c r="X88" s="476">
        <f t="shared" si="43"/>
        <v>34.391457525999996</v>
      </c>
      <c r="Y88" s="476">
        <f t="shared" si="44"/>
        <v>84.177423387999994</v>
      </c>
      <c r="Z88" s="478">
        <f t="shared" si="45"/>
        <v>12.251795402999999</v>
      </c>
      <c r="AA88" s="465">
        <f t="shared" si="46"/>
        <v>4201.3735968199999</v>
      </c>
      <c r="AB88" s="429">
        <f t="shared" si="47"/>
        <v>0.69582205975819811</v>
      </c>
      <c r="AC88" s="454">
        <f t="shared" si="48"/>
        <v>96.384843900562629</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389.75625470400001</v>
      </c>
      <c r="V89" s="475">
        <f t="shared" si="41"/>
        <v>385.19209746500002</v>
      </c>
      <c r="W89" s="460">
        <f t="shared" si="42"/>
        <v>111.53081175600001</v>
      </c>
      <c r="X89" s="476">
        <f t="shared" si="43"/>
        <v>5.9040273659999993</v>
      </c>
      <c r="Y89" s="476">
        <f t="shared" si="44"/>
        <v>15.450040464000001</v>
      </c>
      <c r="Z89" s="478">
        <f t="shared" si="45"/>
        <v>3.3141334629999997</v>
      </c>
      <c r="AA89" s="465">
        <f t="shared" si="46"/>
        <v>911.14736521800012</v>
      </c>
      <c r="AB89" s="429">
        <f t="shared" si="47"/>
        <v>0.15090218039383904</v>
      </c>
      <c r="AC89" s="454">
        <f t="shared" si="48"/>
        <v>109.5626231691321</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261.15368424000002</v>
      </c>
      <c r="V90" s="475">
        <f t="shared" si="41"/>
        <v>280.43658971299999</v>
      </c>
      <c r="W90" s="460">
        <f t="shared" si="42"/>
        <v>79.564657830000002</v>
      </c>
      <c r="X90" s="476">
        <f t="shared" si="43"/>
        <v>4.1637883019999995</v>
      </c>
      <c r="Y90" s="476">
        <f t="shared" si="44"/>
        <v>11.41063986</v>
      </c>
      <c r="Z90" s="478">
        <f t="shared" si="45"/>
        <v>2.6155346990000004</v>
      </c>
      <c r="AA90" s="465">
        <f t="shared" si="46"/>
        <v>639.34489464399985</v>
      </c>
      <c r="AB90" s="429">
        <f t="shared" si="47"/>
        <v>0.10588686562504138</v>
      </c>
      <c r="AC90" s="454">
        <f t="shared" si="48"/>
        <v>106.99821758050405</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129.08767365599999</v>
      </c>
      <c r="V91" s="475">
        <f t="shared" si="41"/>
        <v>114.47132119499999</v>
      </c>
      <c r="W91" s="460">
        <f t="shared" si="42"/>
        <v>35.253988937999999</v>
      </c>
      <c r="X91" s="476">
        <f t="shared" si="43"/>
        <v>1.5407268059999999</v>
      </c>
      <c r="Y91" s="476">
        <f t="shared" si="44"/>
        <v>4.9618962879999993</v>
      </c>
      <c r="Z91" s="478">
        <f t="shared" si="45"/>
        <v>0.81853643500000006</v>
      </c>
      <c r="AA91" s="484">
        <f t="shared" si="46"/>
        <v>286.13414331799999</v>
      </c>
      <c r="AB91" s="485">
        <f t="shared" si="47"/>
        <v>4.7388894222921495E-2</v>
      </c>
      <c r="AC91" s="454">
        <f t="shared" si="48"/>
        <v>114.50297457275558</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700.25712177599996</v>
      </c>
      <c r="V93" s="475">
        <f t="shared" si="41"/>
        <v>476.890544648</v>
      </c>
      <c r="W93" s="460">
        <f t="shared" si="42"/>
        <v>157.59277304399998</v>
      </c>
      <c r="X93" s="476">
        <f t="shared" si="43"/>
        <v>7.6426276800000004</v>
      </c>
      <c r="Y93" s="476">
        <f t="shared" si="44"/>
        <v>16.165177564</v>
      </c>
      <c r="Z93" s="478">
        <f t="shared" si="45"/>
        <v>3.3962887789999998</v>
      </c>
      <c r="AA93" s="465">
        <f t="shared" si="46"/>
        <v>1361.9445334910001</v>
      </c>
      <c r="AB93" s="429">
        <f t="shared" si="47"/>
        <v>0.22556219501341507</v>
      </c>
      <c r="AC93" s="454">
        <f t="shared" si="48"/>
        <v>129.11770234081629</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921.57599824800002</v>
      </c>
      <c r="V94" s="475">
        <f t="shared" si="41"/>
        <v>912.29545824900003</v>
      </c>
      <c r="W94" s="460">
        <f t="shared" si="42"/>
        <v>320.059509042</v>
      </c>
      <c r="X94" s="476">
        <f t="shared" si="43"/>
        <v>21.095583255999998</v>
      </c>
      <c r="Y94" s="476">
        <f t="shared" si="44"/>
        <v>52.917207351999998</v>
      </c>
      <c r="Z94" s="478">
        <f t="shared" si="45"/>
        <v>4.6596023889999998</v>
      </c>
      <c r="AA94" s="465">
        <f t="shared" si="46"/>
        <v>2232.6033585360001</v>
      </c>
      <c r="AB94" s="429">
        <f t="shared" si="47"/>
        <v>0.36975875431202387</v>
      </c>
      <c r="AC94" s="454">
        <f t="shared" si="48"/>
        <v>86.750215565855839</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794.42077425600007</v>
      </c>
      <c r="V95" s="475">
        <f t="shared" si="41"/>
        <v>850.81163685700005</v>
      </c>
      <c r="W95" s="460">
        <f t="shared" si="42"/>
        <v>256.21035917400002</v>
      </c>
      <c r="X95" s="476">
        <f t="shared" si="43"/>
        <v>14.433537806</v>
      </c>
      <c r="Y95" s="476">
        <f t="shared" si="44"/>
        <v>38.706905752000004</v>
      </c>
      <c r="Z95" s="478">
        <f t="shared" si="45"/>
        <v>8.3472433430000006</v>
      </c>
      <c r="AA95" s="465">
        <f t="shared" si="46"/>
        <v>1962.9304571880002</v>
      </c>
      <c r="AB95" s="429">
        <f t="shared" si="47"/>
        <v>0.32509613401589932</v>
      </c>
      <c r="AC95" s="454">
        <f t="shared" si="48"/>
        <v>99.534581144654567</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199.74610572</v>
      </c>
      <c r="V96" s="475">
        <f t="shared" si="41"/>
        <v>203.00236024600002</v>
      </c>
      <c r="W96" s="460">
        <f t="shared" si="42"/>
        <v>64.137359537999998</v>
      </c>
      <c r="X96" s="476">
        <f t="shared" si="43"/>
        <v>2.8282512120000001</v>
      </c>
      <c r="Y96" s="476">
        <f t="shared" si="44"/>
        <v>8.2107092159999997</v>
      </c>
      <c r="Z96" s="478">
        <f t="shared" si="45"/>
        <v>2.59686547</v>
      </c>
      <c r="AA96" s="465">
        <f t="shared" si="46"/>
        <v>480.52165140200003</v>
      </c>
      <c r="AB96" s="429">
        <f t="shared" si="47"/>
        <v>7.9582916760847972E-2</v>
      </c>
      <c r="AC96" s="454">
        <f t="shared" si="48"/>
        <v>109.83787259939506</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169.88716543199999</v>
      </c>
      <c r="V99" s="475">
        <f t="shared" si="41"/>
        <v>155.739080616</v>
      </c>
      <c r="W99" s="460">
        <f t="shared" si="42"/>
        <v>92.197566006000002</v>
      </c>
      <c r="X99" s="476">
        <f t="shared" si="43"/>
        <v>7.5161681140000001</v>
      </c>
      <c r="Y99" s="476">
        <f t="shared" si="44"/>
        <v>25.388092688</v>
      </c>
      <c r="Z99" s="478">
        <f t="shared" si="45"/>
        <v>2.9079705769999999</v>
      </c>
      <c r="AA99" s="465">
        <f t="shared" si="46"/>
        <v>453.63604343299994</v>
      </c>
      <c r="AB99" s="429">
        <f t="shared" si="47"/>
        <v>7.5130182748095381E-2</v>
      </c>
      <c r="AC99" s="454">
        <f t="shared" si="48"/>
        <v>48.750349080681502</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434.03347780800004</v>
      </c>
      <c r="V100" s="475">
        <f t="shared" si="41"/>
        <v>532.02437630300005</v>
      </c>
      <c r="W100" s="460">
        <f t="shared" si="42"/>
        <v>221.01817374000001</v>
      </c>
      <c r="X100" s="476">
        <f t="shared" si="43"/>
        <v>14.566594922</v>
      </c>
      <c r="Y100" s="476">
        <f t="shared" si="44"/>
        <v>42.342279632</v>
      </c>
      <c r="Z100" s="478">
        <f t="shared" si="45"/>
        <v>5.756609493</v>
      </c>
      <c r="AA100" s="465">
        <f t="shared" si="46"/>
        <v>1249.7415118980002</v>
      </c>
      <c r="AB100" s="429">
        <f t="shared" si="47"/>
        <v>0.20697938256011927</v>
      </c>
      <c r="AC100" s="454">
        <f t="shared" si="48"/>
        <v>68.684808243087772</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357.31402749599999</v>
      </c>
      <c r="V101" s="475">
        <f t="shared" si="41"/>
        <v>400.450122695</v>
      </c>
      <c r="W101" s="460">
        <f t="shared" si="42"/>
        <v>129.30630883800001</v>
      </c>
      <c r="X101" s="476">
        <f t="shared" si="43"/>
        <v>7.2103168279999998</v>
      </c>
      <c r="Y101" s="476">
        <f t="shared" si="44"/>
        <v>16.469875227999999</v>
      </c>
      <c r="Z101" s="478">
        <f t="shared" si="45"/>
        <v>3.7981087590000002</v>
      </c>
      <c r="AA101" s="465">
        <f t="shared" si="46"/>
        <v>914.54875984399996</v>
      </c>
      <c r="AB101" s="429">
        <f t="shared" si="47"/>
        <v>0.15146551173302417</v>
      </c>
      <c r="AC101" s="454">
        <f t="shared" si="48"/>
        <v>99.549138359332673</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178.67470968000001</v>
      </c>
      <c r="V102" s="475">
        <f t="shared" si="41"/>
        <v>197.653336013</v>
      </c>
      <c r="W102" s="460">
        <f t="shared" si="42"/>
        <v>52.695530999999995</v>
      </c>
      <c r="X102" s="476">
        <f t="shared" si="43"/>
        <v>4.4631821540000001</v>
      </c>
      <c r="Y102" s="476">
        <f t="shared" si="44"/>
        <v>10.574975395999999</v>
      </c>
      <c r="Z102" s="478">
        <f t="shared" si="45"/>
        <v>1.7750138199999999</v>
      </c>
      <c r="AA102" s="465">
        <f t="shared" si="46"/>
        <v>445.83674806300007</v>
      </c>
      <c r="AB102" s="429">
        <f t="shared" si="47"/>
        <v>7.3838480964392189E-2</v>
      </c>
      <c r="AC102" s="454">
        <f t="shared" si="48"/>
        <v>85.953596473158015</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207.36818796000003</v>
      </c>
      <c r="V103" s="475">
        <f t="shared" si="41"/>
        <v>208.34987959100002</v>
      </c>
      <c r="W103" s="460">
        <f t="shared" si="42"/>
        <v>55.979140602000001</v>
      </c>
      <c r="X103" s="476">
        <f t="shared" si="43"/>
        <v>2.3762791779999999</v>
      </c>
      <c r="Y103" s="476">
        <f t="shared" si="44"/>
        <v>5.2824389720000005</v>
      </c>
      <c r="Z103" s="478">
        <f t="shared" si="45"/>
        <v>1.2002595070000002</v>
      </c>
      <c r="AA103" s="465">
        <f t="shared" si="46"/>
        <v>480.55618581000004</v>
      </c>
      <c r="AB103" s="429">
        <f t="shared" si="47"/>
        <v>7.958863627194436E-2</v>
      </c>
      <c r="AC103" s="454">
        <f t="shared" si="48"/>
        <v>134.90871470482836</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785.46872546400004</v>
      </c>
      <c r="V104" s="475">
        <f t="shared" si="41"/>
        <v>565.08584709500008</v>
      </c>
      <c r="W104" s="460">
        <f t="shared" si="42"/>
        <v>154.11353453999999</v>
      </c>
      <c r="X104" s="476">
        <f t="shared" si="43"/>
        <v>6.3382722879999998</v>
      </c>
      <c r="Y104" s="476">
        <f t="shared" si="44"/>
        <v>10.257431892</v>
      </c>
      <c r="Z104" s="478">
        <f t="shared" si="45"/>
        <v>2.2332551550000002</v>
      </c>
      <c r="AA104" s="465">
        <f t="shared" si="46"/>
        <v>1523.4970664340001</v>
      </c>
      <c r="AB104" s="429">
        <f t="shared" si="47"/>
        <v>0.25231816270851276</v>
      </c>
      <c r="AC104" s="454">
        <f t="shared" si="48"/>
        <v>162.80831423468422</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483.253708776</v>
      </c>
      <c r="V105" s="475">
        <f t="shared" si="41"/>
        <v>383.69735768700002</v>
      </c>
      <c r="W105" s="460">
        <f t="shared" si="42"/>
        <v>92.689746072000005</v>
      </c>
      <c r="X105" s="476">
        <f t="shared" si="43"/>
        <v>3.5291865159999998</v>
      </c>
      <c r="Y105" s="476">
        <f t="shared" si="44"/>
        <v>5.6849061919999997</v>
      </c>
      <c r="Z105" s="478">
        <f t="shared" si="45"/>
        <v>1.3287827080000001</v>
      </c>
      <c r="AA105" s="465">
        <f t="shared" si="46"/>
        <v>970.18368795099991</v>
      </c>
      <c r="AB105" s="429">
        <f t="shared" si="47"/>
        <v>0.16067964358247763</v>
      </c>
      <c r="AC105" s="454">
        <f t="shared" si="48"/>
        <v>173.68598983613174</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66.125673168000006</v>
      </c>
      <c r="V107" s="475">
        <f t="shared" si="41"/>
        <v>61.990455617999999</v>
      </c>
      <c r="W107" s="460">
        <f t="shared" si="42"/>
        <v>24.956197937999999</v>
      </c>
      <c r="X107" s="476">
        <f t="shared" si="43"/>
        <v>1.8486247239999998</v>
      </c>
      <c r="Y107" s="476">
        <f t="shared" si="44"/>
        <v>7.1302446159999997</v>
      </c>
      <c r="Z107" s="478">
        <f t="shared" si="45"/>
        <v>1.357546865</v>
      </c>
      <c r="AA107" s="465">
        <f t="shared" si="46"/>
        <v>163.40874292899997</v>
      </c>
      <c r="AB107" s="429">
        <f t="shared" si="47"/>
        <v>2.7063389024345803E-2</v>
      </c>
      <c r="AC107" s="454">
        <f t="shared" si="48"/>
        <v>62.318630378217279</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319.83327964800003</v>
      </c>
      <c r="V108" s="475">
        <f t="shared" si="41"/>
        <v>371.30147063800001</v>
      </c>
      <c r="W108" s="460">
        <f t="shared" si="42"/>
        <v>156.703065288</v>
      </c>
      <c r="X108" s="476">
        <f t="shared" si="43"/>
        <v>11.386848878</v>
      </c>
      <c r="Y108" s="476">
        <f t="shared" si="44"/>
        <v>34.095662499999996</v>
      </c>
      <c r="Z108" s="478">
        <f t="shared" si="45"/>
        <v>5.2892317420000001</v>
      </c>
      <c r="AA108" s="465">
        <f t="shared" si="46"/>
        <v>898.60955869400016</v>
      </c>
      <c r="AB108" s="429">
        <f t="shared" si="47"/>
        <v>0.14882569703444851</v>
      </c>
      <c r="AC108" s="454">
        <f t="shared" si="48"/>
        <v>63.785742689095045</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606.200338128</v>
      </c>
      <c r="V109" s="475">
        <f t="shared" si="41"/>
        <v>726.74285824000003</v>
      </c>
      <c r="W109" s="460">
        <f t="shared" si="42"/>
        <v>263.42529981600001</v>
      </c>
      <c r="X109" s="476">
        <f t="shared" si="43"/>
        <v>15.817416066</v>
      </c>
      <c r="Y109" s="476">
        <f t="shared" si="44"/>
        <v>39.361755563999999</v>
      </c>
      <c r="Z109" s="478">
        <f t="shared" si="45"/>
        <v>6.3811785189999997</v>
      </c>
      <c r="AA109" s="465">
        <f t="shared" si="46"/>
        <v>1657.9288463330001</v>
      </c>
      <c r="AB109" s="429">
        <f t="shared" si="47"/>
        <v>0.27458245219161975</v>
      </c>
      <c r="AC109" s="454">
        <f t="shared" si="48"/>
        <v>84.667943384583694</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549.52156415999991</v>
      </c>
      <c r="V110" s="475">
        <f t="shared" si="41"/>
        <v>557.68086490899998</v>
      </c>
      <c r="W110" s="460">
        <f t="shared" si="42"/>
        <v>166.590999498</v>
      </c>
      <c r="X110" s="476">
        <f t="shared" si="43"/>
        <v>8.9735165619999986</v>
      </c>
      <c r="Y110" s="476">
        <f t="shared" si="44"/>
        <v>20.053055256</v>
      </c>
      <c r="Z110" s="478">
        <f t="shared" si="45"/>
        <v>2.946582738</v>
      </c>
      <c r="AA110" s="465">
        <f t="shared" si="46"/>
        <v>1305.7665831229999</v>
      </c>
      <c r="AB110" s="429">
        <f t="shared" si="47"/>
        <v>0.21625812903660152</v>
      </c>
      <c r="AC110" s="454">
        <f t="shared" si="48"/>
        <v>111.31934364128244</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558.86490900000001</v>
      </c>
      <c r="V111" s="475">
        <f t="shared" si="41"/>
        <v>417.12636317099998</v>
      </c>
      <c r="W111" s="460">
        <f t="shared" si="42"/>
        <v>114.31858645199999</v>
      </c>
      <c r="X111" s="476">
        <f t="shared" si="43"/>
        <v>4.9277809120000002</v>
      </c>
      <c r="Y111" s="476">
        <f t="shared" si="44"/>
        <v>8.6196745240000006</v>
      </c>
      <c r="Z111" s="478">
        <f t="shared" si="45"/>
        <v>2.0511358419999999</v>
      </c>
      <c r="AA111" s="465">
        <f t="shared" si="46"/>
        <v>1105.9084499009998</v>
      </c>
      <c r="AB111" s="429">
        <f t="shared" si="47"/>
        <v>0.18315807384912219</v>
      </c>
      <c r="AC111" s="454">
        <f t="shared" si="48"/>
        <v>154.29585335222598</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515.454235896</v>
      </c>
      <c r="V112" s="475">
        <f t="shared" si="41"/>
        <v>308.15798498099997</v>
      </c>
      <c r="W112" s="460">
        <f t="shared" si="42"/>
        <v>72.005851008000008</v>
      </c>
      <c r="X112" s="476">
        <f t="shared" si="43"/>
        <v>3.0458128580000001</v>
      </c>
      <c r="Y112" s="476">
        <f t="shared" si="44"/>
        <v>6.7396075399999997</v>
      </c>
      <c r="Z112" s="478">
        <f t="shared" si="45"/>
        <v>0.97432429399999998</v>
      </c>
      <c r="AA112" s="465">
        <f t="shared" si="46"/>
        <v>906.37781657699998</v>
      </c>
      <c r="AB112" s="429">
        <f t="shared" si="47"/>
        <v>0.15011225845925802</v>
      </c>
      <c r="AC112" s="454">
        <f t="shared" si="48"/>
        <v>174.60558086854329</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20.631970824</v>
      </c>
      <c r="V114" s="475">
        <f t="shared" si="41"/>
        <v>28.56099085</v>
      </c>
      <c r="W114" s="460">
        <f t="shared" si="42"/>
        <v>22.286531231999998</v>
      </c>
      <c r="X114" s="476">
        <f t="shared" si="43"/>
        <v>3.0854870760000002</v>
      </c>
      <c r="Y114" s="476">
        <f t="shared" si="44"/>
        <v>15.263196711999999</v>
      </c>
      <c r="Z114" s="478">
        <f t="shared" si="45"/>
        <v>0.7785843939999999</v>
      </c>
      <c r="AA114" s="465">
        <f t="shared" si="46"/>
        <v>90.606761088000013</v>
      </c>
      <c r="AB114" s="429">
        <f t="shared" si="47"/>
        <v>1.5006088288837366E-2</v>
      </c>
      <c r="AC114" s="454">
        <f t="shared" si="48"/>
        <v>21.206531748918994</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288.41677557600002</v>
      </c>
      <c r="V115" s="475">
        <f t="shared" si="41"/>
        <v>375.11290487300005</v>
      </c>
      <c r="W115" s="460">
        <f t="shared" si="42"/>
        <v>171.886453284</v>
      </c>
      <c r="X115" s="476">
        <f t="shared" si="43"/>
        <v>10.811494678000001</v>
      </c>
      <c r="Y115" s="476">
        <f t="shared" si="44"/>
        <v>30.622369851999999</v>
      </c>
      <c r="Z115" s="478">
        <f t="shared" si="45"/>
        <v>2.911070788</v>
      </c>
      <c r="AA115" s="465">
        <f t="shared" si="46"/>
        <v>879.76106905100016</v>
      </c>
      <c r="AB115" s="429">
        <f t="shared" si="47"/>
        <v>0.14570405250927462</v>
      </c>
      <c r="AC115" s="454">
        <f t="shared" si="48"/>
        <v>66.37799454090549</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677.59991176799997</v>
      </c>
      <c r="V116" s="475">
        <f t="shared" si="41"/>
        <v>454.69096456</v>
      </c>
      <c r="W116" s="460">
        <f t="shared" si="42"/>
        <v>103.68234769200001</v>
      </c>
      <c r="X116" s="476">
        <f t="shared" si="43"/>
        <v>5.8644496559999997</v>
      </c>
      <c r="Y116" s="476">
        <f t="shared" si="44"/>
        <v>13.898855636</v>
      </c>
      <c r="Z116" s="478">
        <f t="shared" si="45"/>
        <v>1.974591644</v>
      </c>
      <c r="AA116" s="465">
        <f t="shared" si="46"/>
        <v>1257.7111209560001</v>
      </c>
      <c r="AB116" s="429">
        <f t="shared" si="47"/>
        <v>0.20829929131434249</v>
      </c>
      <c r="AC116" s="454">
        <f t="shared" si="48"/>
        <v>144.61284670073417</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84.825646895999995</v>
      </c>
      <c r="V117" s="475">
        <f t="shared" si="41"/>
        <v>108.53176278699999</v>
      </c>
      <c r="W117" s="460">
        <f t="shared" si="42"/>
        <v>51.992519334000001</v>
      </c>
      <c r="X117" s="476">
        <f t="shared" si="43"/>
        <v>2.8519790239999998</v>
      </c>
      <c r="Y117" s="476">
        <f t="shared" si="44"/>
        <v>6.3536359840000003</v>
      </c>
      <c r="Z117" s="478">
        <f t="shared" si="45"/>
        <v>0.58983666499999998</v>
      </c>
      <c r="AA117" s="465">
        <f t="shared" si="46"/>
        <v>255.14538069</v>
      </c>
      <c r="AB117" s="429">
        <f t="shared" si="47"/>
        <v>4.225660495031467E-2</v>
      </c>
      <c r="AC117" s="454">
        <f t="shared" si="48"/>
        <v>77.224440389167697</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287.26789639200001</v>
      </c>
      <c r="V118" s="475">
        <f t="shared" si="41"/>
        <v>254.79973305500002</v>
      </c>
      <c r="W118" s="460">
        <f t="shared" si="42"/>
        <v>94.636803827999998</v>
      </c>
      <c r="X118" s="476">
        <f t="shared" si="43"/>
        <v>8.0469907720000009</v>
      </c>
      <c r="Y118" s="476">
        <f t="shared" si="44"/>
        <v>18.76633442</v>
      </c>
      <c r="Z118" s="478">
        <f t="shared" si="45"/>
        <v>3.684210523</v>
      </c>
      <c r="AA118" s="465">
        <f t="shared" si="46"/>
        <v>667.20196899000007</v>
      </c>
      <c r="AB118" s="429">
        <f t="shared" si="47"/>
        <v>0.11050049171745613</v>
      </c>
      <c r="AC118" s="454">
        <f t="shared" si="48"/>
        <v>74.577012585358375</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100.95783873600001</v>
      </c>
      <c r="V119" s="475">
        <f t="shared" si="41"/>
        <v>107.28221959000001</v>
      </c>
      <c r="W119" s="460">
        <f t="shared" si="42"/>
        <v>52.668295260000001</v>
      </c>
      <c r="X119" s="476">
        <f t="shared" si="43"/>
        <v>3.7480570919999998</v>
      </c>
      <c r="Y119" s="476">
        <f t="shared" si="44"/>
        <v>11.396087079999999</v>
      </c>
      <c r="Z119" s="478">
        <f t="shared" si="45"/>
        <v>0.79310345300000007</v>
      </c>
      <c r="AA119" s="465">
        <f t="shared" si="46"/>
        <v>276.84560121100003</v>
      </c>
      <c r="AB119" s="429">
        <f t="shared" si="47"/>
        <v>4.5850546739152044E-2</v>
      </c>
      <c r="AC119" s="454">
        <f t="shared" si="48"/>
        <v>60.432476670381554</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285.92753647199999</v>
      </c>
      <c r="V120" s="475">
        <f t="shared" si="41"/>
        <v>331.12898140699997</v>
      </c>
      <c r="W120" s="460">
        <f t="shared" si="42"/>
        <v>94.981731347999997</v>
      </c>
      <c r="X120" s="476">
        <f t="shared" si="43"/>
        <v>3.616482924</v>
      </c>
      <c r="Y120" s="476">
        <f t="shared" si="44"/>
        <v>5.75562942</v>
      </c>
      <c r="Z120" s="478">
        <f t="shared" si="45"/>
        <v>1.5626134279999999</v>
      </c>
      <c r="AA120" s="465">
        <f t="shared" si="46"/>
        <v>722.97297499900003</v>
      </c>
      <c r="AB120" s="429">
        <f t="shared" si="47"/>
        <v>0.11973716048343823</v>
      </c>
      <c r="AC120" s="454">
        <f t="shared" si="48"/>
        <v>141.99701591875291</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384.34826591999996</v>
      </c>
      <c r="V121" s="475">
        <f t="shared" si="41"/>
        <v>460.974382547</v>
      </c>
      <c r="W121" s="460">
        <f t="shared" si="42"/>
        <v>148.78335977399999</v>
      </c>
      <c r="X121" s="476">
        <f t="shared" si="43"/>
        <v>6.0271100719999993</v>
      </c>
      <c r="Y121" s="476">
        <f t="shared" si="44"/>
        <v>9.9335547879999986</v>
      </c>
      <c r="Z121" s="478">
        <f t="shared" si="45"/>
        <v>1.5117967309999998</v>
      </c>
      <c r="AA121" s="465">
        <f t="shared" si="46"/>
        <v>1011.578469832</v>
      </c>
      <c r="AB121" s="429">
        <f t="shared" si="47"/>
        <v>0.16753535439417025</v>
      </c>
      <c r="AC121" s="454">
        <f t="shared" si="48"/>
        <v>127.64634931570708</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205.45805800800002</v>
      </c>
      <c r="V122" s="475">
        <f t="shared" si="41"/>
        <v>191.75134850200001</v>
      </c>
      <c r="W122" s="460">
        <f t="shared" si="42"/>
        <v>39.152774346000001</v>
      </c>
      <c r="X122" s="476">
        <f t="shared" si="43"/>
        <v>1.5843123119999998</v>
      </c>
      <c r="Y122" s="476">
        <f t="shared" si="44"/>
        <v>3.5526024280000001</v>
      </c>
      <c r="Z122" s="478">
        <f t="shared" si="45"/>
        <v>4.9092558909999999</v>
      </c>
      <c r="AA122" s="465">
        <f t="shared" si="46"/>
        <v>446.408351487</v>
      </c>
      <c r="AB122" s="429">
        <f t="shared" si="47"/>
        <v>7.3933148639781385E-2</v>
      </c>
      <c r="AC122" s="454">
        <f t="shared" si="48"/>
        <v>154.10346247879653</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280.566096792</v>
      </c>
      <c r="V123" s="475">
        <f t="shared" si="41"/>
        <v>130.16671182900001</v>
      </c>
      <c r="W123" s="460">
        <f t="shared" si="42"/>
        <v>17.929183104</v>
      </c>
      <c r="X123" s="476">
        <f t="shared" si="43"/>
        <v>0.36363634800000005</v>
      </c>
      <c r="Y123" s="476">
        <f t="shared" si="44"/>
        <v>0.45773344800000004</v>
      </c>
      <c r="Z123" s="478">
        <f t="shared" si="45"/>
        <v>0.28493648300000002</v>
      </c>
      <c r="AA123" s="465">
        <f t="shared" si="46"/>
        <v>429.76829800400003</v>
      </c>
      <c r="AB123" s="429">
        <f t="shared" si="47"/>
        <v>7.1177260351772118E-2</v>
      </c>
      <c r="AC123" s="454">
        <f t="shared" si="48"/>
        <v>304.39319888405959</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367.36054005600005</v>
      </c>
      <c r="V126" s="475">
        <f t="shared" si="41"/>
        <v>489.99704176500001</v>
      </c>
      <c r="W126" s="460">
        <f t="shared" si="42"/>
        <v>223.81161263999999</v>
      </c>
      <c r="X126" s="476">
        <f t="shared" si="43"/>
        <v>16.219472165999999</v>
      </c>
      <c r="Y126" s="476">
        <f t="shared" si="44"/>
        <v>53.207611264000001</v>
      </c>
      <c r="Z126" s="478">
        <f t="shared" si="45"/>
        <v>6.9521632320000002</v>
      </c>
      <c r="AA126" s="465">
        <f t="shared" si="46"/>
        <v>1157.548441123</v>
      </c>
      <c r="AB126" s="429">
        <f t="shared" si="47"/>
        <v>0.19171057322341833</v>
      </c>
      <c r="AC126" s="454">
        <f t="shared" si="48"/>
        <v>56.300212939939378</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225.03695018400001</v>
      </c>
      <c r="V127" s="475">
        <f t="shared" si="41"/>
        <v>244.917534211</v>
      </c>
      <c r="W127" s="460">
        <f t="shared" si="42"/>
        <v>84.314764800000006</v>
      </c>
      <c r="X127" s="476">
        <f t="shared" si="43"/>
        <v>5.2852672900000002</v>
      </c>
      <c r="Y127" s="476">
        <f t="shared" si="44"/>
        <v>12.102864176000001</v>
      </c>
      <c r="Z127" s="478">
        <f t="shared" si="45"/>
        <v>1.5133154200000001</v>
      </c>
      <c r="AA127" s="465">
        <f t="shared" si="46"/>
        <v>573.17069608100007</v>
      </c>
      <c r="AB127" s="429">
        <f t="shared" si="47"/>
        <v>9.4927243471513753E-2</v>
      </c>
      <c r="AC127" s="454">
        <f t="shared" si="48"/>
        <v>90.379376202876202</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261.60346620000001</v>
      </c>
      <c r="V128" s="475">
        <f t="shared" si="41"/>
        <v>271.97375188199999</v>
      </c>
      <c r="W128" s="460">
        <f t="shared" si="42"/>
        <v>102.163835088</v>
      </c>
      <c r="X128" s="476">
        <f t="shared" si="43"/>
        <v>5.7519079880000001</v>
      </c>
      <c r="Y128" s="476">
        <f t="shared" si="44"/>
        <v>14.922419567999999</v>
      </c>
      <c r="Z128" s="478">
        <f t="shared" si="45"/>
        <v>3.6000554949999999</v>
      </c>
      <c r="AA128" s="465">
        <f t="shared" si="46"/>
        <v>660.01543622099996</v>
      </c>
      <c r="AB128" s="429">
        <f t="shared" si="47"/>
        <v>0.10931027429960251</v>
      </c>
      <c r="AC128" s="454">
        <f t="shared" si="48"/>
        <v>88.351282802894573</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917.70842275200005</v>
      </c>
      <c r="V129" s="475">
        <f t="shared" si="41"/>
        <v>858.91050188999998</v>
      </c>
      <c r="W129" s="460">
        <f t="shared" si="42"/>
        <v>233.02690068000001</v>
      </c>
      <c r="X129" s="476">
        <f t="shared" si="43"/>
        <v>11.988904652</v>
      </c>
      <c r="Y129" s="476">
        <f t="shared" si="44"/>
        <v>23.740131264000002</v>
      </c>
      <c r="Z129" s="478">
        <f t="shared" si="45"/>
        <v>4.8726579010000002</v>
      </c>
      <c r="AA129" s="465">
        <f t="shared" si="46"/>
        <v>2050.2475191389999</v>
      </c>
      <c r="AB129" s="429">
        <f t="shared" si="47"/>
        <v>0.33955738972159655</v>
      </c>
      <c r="AC129" s="454">
        <f t="shared" si="48"/>
        <v>127.97689552964238</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844.29061819200001</v>
      </c>
      <c r="V130" s="475">
        <f t="shared" si="41"/>
        <v>577.201170252</v>
      </c>
      <c r="W130" s="460">
        <f t="shared" si="42"/>
        <v>154.68288679199998</v>
      </c>
      <c r="X130" s="476">
        <f t="shared" si="43"/>
        <v>6.7544479040000001</v>
      </c>
      <c r="Y130" s="476">
        <f t="shared" si="44"/>
        <v>12.026973728</v>
      </c>
      <c r="Z130" s="478">
        <f t="shared" si="45"/>
        <v>2.0618079520000001</v>
      </c>
      <c r="AA130" s="465">
        <f t="shared" si="46"/>
        <v>1597.01790482</v>
      </c>
      <c r="AB130" s="429">
        <f t="shared" si="47"/>
        <v>0.26449451885061281</v>
      </c>
      <c r="AC130" s="454">
        <f t="shared" si="48"/>
        <v>159.90841314396894</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82.506222816000005</v>
      </c>
      <c r="V133" s="475">
        <f t="shared" si="41"/>
        <v>176.641393502</v>
      </c>
      <c r="W133" s="460">
        <f t="shared" si="42"/>
        <v>74.704094892000001</v>
      </c>
      <c r="X133" s="476">
        <f t="shared" si="43"/>
        <v>3.8991576160000001</v>
      </c>
      <c r="Y133" s="476">
        <f t="shared" si="44"/>
        <v>13.478149504000001</v>
      </c>
      <c r="Z133" s="478">
        <f t="shared" si="45"/>
        <v>2.7605896099999998</v>
      </c>
      <c r="AA133" s="465">
        <f t="shared" si="46"/>
        <v>353.98960794000004</v>
      </c>
      <c r="AB133" s="429">
        <f t="shared" si="47"/>
        <v>5.862696388539252E-2</v>
      </c>
      <c r="AC133" s="454">
        <f t="shared" si="48"/>
        <v>64.293241495500681</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1562.4285839280001</v>
      </c>
      <c r="V134" s="475">
        <f t="shared" si="41"/>
        <v>1556.132876144</v>
      </c>
      <c r="W134" s="460">
        <f t="shared" si="42"/>
        <v>481.71488651999999</v>
      </c>
      <c r="X134" s="476">
        <f t="shared" si="43"/>
        <v>31.736592687999998</v>
      </c>
      <c r="Y134" s="476">
        <f t="shared" si="44"/>
        <v>75.735089432000009</v>
      </c>
      <c r="Z134" s="478">
        <f t="shared" si="45"/>
        <v>10.254004018</v>
      </c>
      <c r="AA134" s="465">
        <f t="shared" si="46"/>
        <v>3718.0020327300008</v>
      </c>
      <c r="AB134" s="429">
        <f t="shared" si="47"/>
        <v>0.61576714685823131</v>
      </c>
      <c r="AC134" s="454">
        <f t="shared" si="48"/>
        <v>95.06989839552952</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369.24749224800001</v>
      </c>
      <c r="V135" s="475">
        <f t="shared" si="41"/>
        <v>203.570042599</v>
      </c>
      <c r="W135" s="460">
        <f t="shared" si="42"/>
        <v>73.075003428000002</v>
      </c>
      <c r="X135" s="476">
        <f t="shared" si="43"/>
        <v>2.0561130599999999</v>
      </c>
      <c r="Y135" s="476">
        <f t="shared" si="44"/>
        <v>3.9622121159999999</v>
      </c>
      <c r="Z135" s="478">
        <f t="shared" si="45"/>
        <v>1.6556981329999998</v>
      </c>
      <c r="AA135" s="465">
        <f t="shared" si="46"/>
        <v>653.56656158400017</v>
      </c>
      <c r="AB135" s="429">
        <f t="shared" si="47"/>
        <v>0.10824222616495531</v>
      </c>
      <c r="AC135" s="454">
        <f t="shared" si="48"/>
        <v>174.25142225729292</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64.662157199999996</v>
      </c>
      <c r="V136" s="475">
        <f t="shared" si="41"/>
        <v>87.516158219000005</v>
      </c>
      <c r="W136" s="460">
        <f t="shared" si="42"/>
        <v>25.527312173999999</v>
      </c>
      <c r="X136" s="476">
        <f t="shared" si="43"/>
        <v>1.605643478</v>
      </c>
      <c r="Y136" s="476">
        <f t="shared" si="44"/>
        <v>4.6808642479999998</v>
      </c>
      <c r="Z136" s="478">
        <f t="shared" si="45"/>
        <v>0.14734230200000001</v>
      </c>
      <c r="AA136" s="465">
        <f t="shared" si="46"/>
        <v>184.139477621</v>
      </c>
      <c r="AB136" s="429">
        <f t="shared" si="47"/>
        <v>3.0496766747432926E-2</v>
      </c>
      <c r="AC136" s="454">
        <f t="shared" si="48"/>
        <v>86.945401621401899</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486.79588526399999</v>
      </c>
      <c r="V137" s="475">
        <f t="shared" ref="V137:V200" si="64">IFERROR(V$5*I137,"")</f>
        <v>366.52514668000003</v>
      </c>
      <c r="W137" s="460">
        <f t="shared" ref="W137:W200" si="65">IFERROR(W$5*K137,"")</f>
        <v>115.58190982799999</v>
      </c>
      <c r="X137" s="476">
        <f t="shared" ref="X137:X200" si="66">IFERROR(X$5*M137,"")</f>
        <v>4.2705329120000002</v>
      </c>
      <c r="Y137" s="476">
        <f t="shared" ref="Y137:Y200" si="67">IFERROR(Y$5*O137,"")</f>
        <v>10.186403004000001</v>
      </c>
      <c r="Z137" s="478">
        <f t="shared" ref="Z137:Z200" si="68">IFERROR(Z$5*Q137,"")</f>
        <v>1.767761425</v>
      </c>
      <c r="AA137" s="465">
        <f t="shared" ref="AA137:AA200" si="69">IFERROR(SUM(U137:Z137),"")</f>
        <v>985.12763911299999</v>
      </c>
      <c r="AB137" s="429">
        <f t="shared" ref="AB137:AB200" si="70">IF(OR(AA137="", AA137=0), "", AA137/$AA$5)</f>
        <v>0.16315462721315005</v>
      </c>
      <c r="AC137" s="454">
        <f t="shared" ref="AC137:AC200" si="71">IF(OR(AB137="", AB137=0), "", IF(AN137&gt;0, AB137/AN137*100, ""))</f>
        <v>142.95492995154632</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33.267719088</v>
      </c>
      <c r="V138" s="475">
        <f t="shared" si="64"/>
        <v>24.502271269000001</v>
      </c>
      <c r="W138" s="460">
        <f t="shared" si="65"/>
        <v>7.6480088579999999</v>
      </c>
      <c r="X138" s="476">
        <f t="shared" si="66"/>
        <v>0.51575682999999994</v>
      </c>
      <c r="Y138" s="476">
        <f t="shared" si="67"/>
        <v>0.85879057199999997</v>
      </c>
      <c r="Z138" s="478">
        <f t="shared" si="68"/>
        <v>0.20628400699999999</v>
      </c>
      <c r="AA138" s="465">
        <f t="shared" si="69"/>
        <v>66.998830623999993</v>
      </c>
      <c r="AB138" s="429">
        <f t="shared" si="70"/>
        <v>1.1096195863530969E-2</v>
      </c>
      <c r="AC138" s="454">
        <f t="shared" si="71"/>
        <v>114.61922731076073</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17.091936840000002</v>
      </c>
      <c r="V139" s="475">
        <f t="shared" si="64"/>
        <v>28.112111586999998</v>
      </c>
      <c r="W139" s="460">
        <f t="shared" si="65"/>
        <v>19.748783501999998</v>
      </c>
      <c r="X139" s="476">
        <f t="shared" si="66"/>
        <v>1.9162034159999999</v>
      </c>
      <c r="Y139" s="476">
        <f t="shared" si="67"/>
        <v>7.0984911240000006</v>
      </c>
      <c r="Z139" s="478">
        <f t="shared" si="68"/>
        <v>2.2083205050000001</v>
      </c>
      <c r="AA139" s="465">
        <f t="shared" si="69"/>
        <v>76.175846974000009</v>
      </c>
      <c r="AB139" s="429">
        <f t="shared" si="70"/>
        <v>1.2616072701888043E-2</v>
      </c>
      <c r="AC139" s="454">
        <f t="shared" si="71"/>
        <v>31.45480405575266</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1041.492172104</v>
      </c>
      <c r="V141" s="475">
        <f t="shared" si="64"/>
        <v>741.290419982</v>
      </c>
      <c r="W141" s="460">
        <f t="shared" si="65"/>
        <v>213.50816222400002</v>
      </c>
      <c r="X141" s="476">
        <f t="shared" si="66"/>
        <v>8.5088016539999991</v>
      </c>
      <c r="Y141" s="476">
        <f t="shared" si="67"/>
        <v>15.497900787999999</v>
      </c>
      <c r="Z141" s="478">
        <f t="shared" si="68"/>
        <v>6.3069503259999999</v>
      </c>
      <c r="AA141" s="465">
        <f t="shared" si="69"/>
        <v>2026.6044070780001</v>
      </c>
      <c r="AB141" s="429">
        <f t="shared" si="70"/>
        <v>0.33564167059920508</v>
      </c>
      <c r="AC141" s="454">
        <f t="shared" si="71"/>
        <v>155.65116916731313</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1251.434477904</v>
      </c>
      <c r="V142" s="475">
        <f t="shared" si="64"/>
        <v>1240.8937188550001</v>
      </c>
      <c r="W142" s="460">
        <f t="shared" si="65"/>
        <v>411.90829398599999</v>
      </c>
      <c r="X142" s="476">
        <f t="shared" si="66"/>
        <v>23.495862749999997</v>
      </c>
      <c r="Y142" s="476">
        <f t="shared" si="67"/>
        <v>54.811748119999997</v>
      </c>
      <c r="Z142" s="478">
        <f t="shared" si="68"/>
        <v>8.7548474360000004</v>
      </c>
      <c r="AA142" s="465">
        <f t="shared" si="69"/>
        <v>2991.2989490510004</v>
      </c>
      <c r="AB142" s="429">
        <f t="shared" si="70"/>
        <v>0.49541221415220277</v>
      </c>
      <c r="AC142" s="454">
        <f t="shared" si="71"/>
        <v>100.18118233858644</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271.01550981600002</v>
      </c>
      <c r="V143" s="475">
        <f t="shared" si="64"/>
        <v>379.82458705099998</v>
      </c>
      <c r="W143" s="460">
        <f t="shared" si="65"/>
        <v>147.00125260799999</v>
      </c>
      <c r="X143" s="476">
        <f t="shared" si="66"/>
        <v>11.401339889999999</v>
      </c>
      <c r="Y143" s="476">
        <f t="shared" si="67"/>
        <v>36.160840311999998</v>
      </c>
      <c r="Z143" s="478">
        <f t="shared" si="68"/>
        <v>3.215917428</v>
      </c>
      <c r="AA143" s="465">
        <f t="shared" si="69"/>
        <v>848.61944710500006</v>
      </c>
      <c r="AB143" s="429">
        <f t="shared" si="70"/>
        <v>0.14054644701970853</v>
      </c>
      <c r="AC143" s="454">
        <f t="shared" si="71"/>
        <v>59.884632871030909</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52.057840175999999</v>
      </c>
      <c r="V144" s="475">
        <f t="shared" si="64"/>
        <v>80.991271669</v>
      </c>
      <c r="W144" s="460">
        <f t="shared" si="65"/>
        <v>25.582290384</v>
      </c>
      <c r="X144" s="476">
        <f t="shared" si="66"/>
        <v>2.5939957059999998</v>
      </c>
      <c r="Y144" s="476">
        <f t="shared" si="67"/>
        <v>9.529510779999999</v>
      </c>
      <c r="Z144" s="478">
        <f t="shared" si="68"/>
        <v>0.72228481</v>
      </c>
      <c r="AA144" s="465">
        <f t="shared" si="69"/>
        <v>171.47719352499999</v>
      </c>
      <c r="AB144" s="429">
        <f t="shared" si="70"/>
        <v>2.8399667692116593E-2</v>
      </c>
      <c r="AC144" s="454">
        <f t="shared" si="71"/>
        <v>51.4940922808794</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313.191878256</v>
      </c>
      <c r="V146" s="475">
        <f t="shared" si="64"/>
        <v>159.93186959400001</v>
      </c>
      <c r="W146" s="460">
        <f t="shared" si="65"/>
        <v>92.111515271999991</v>
      </c>
      <c r="X146" s="476">
        <f t="shared" si="66"/>
        <v>5.922145478</v>
      </c>
      <c r="Y146" s="476">
        <f t="shared" si="67"/>
        <v>13.887713256000001</v>
      </c>
      <c r="Z146" s="478">
        <f t="shared" si="68"/>
        <v>5.7267474969999999</v>
      </c>
      <c r="AA146" s="465">
        <f t="shared" si="69"/>
        <v>590.77186935299994</v>
      </c>
      <c r="AB146" s="429">
        <f t="shared" si="70"/>
        <v>9.7842310260516721E-2</v>
      </c>
      <c r="AC146" s="454">
        <f t="shared" si="71"/>
        <v>82.887038894526569</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33.958050096000001</v>
      </c>
      <c r="V148" s="497">
        <f t="shared" si="64"/>
        <v>27.230562366000001</v>
      </c>
      <c r="W148" s="498">
        <f t="shared" si="65"/>
        <v>8.9827723860000006</v>
      </c>
      <c r="X148" s="497">
        <f t="shared" si="66"/>
        <v>0.54347753399999998</v>
      </c>
      <c r="Y148" s="497">
        <f t="shared" si="67"/>
        <v>1.8955448639999999</v>
      </c>
      <c r="Z148" s="498">
        <f t="shared" si="68"/>
        <v>0.28364018899999999</v>
      </c>
      <c r="AA148" s="499">
        <f t="shared" si="69"/>
        <v>72.894047435000004</v>
      </c>
      <c r="AB148" s="500">
        <f t="shared" si="70"/>
        <v>1.2072548432427957E-2</v>
      </c>
      <c r="AC148" s="501">
        <f t="shared" si="71"/>
        <v>90.489994558306279</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1540.549780416</v>
      </c>
      <c r="V149" s="475">
        <f t="shared" si="64"/>
        <v>1674.4790152090002</v>
      </c>
      <c r="W149" s="460">
        <f t="shared" si="65"/>
        <v>575.50906459200007</v>
      </c>
      <c r="X149" s="476">
        <f t="shared" si="66"/>
        <v>36.947720766000003</v>
      </c>
      <c r="Y149" s="476">
        <f t="shared" si="67"/>
        <v>98.606554348000003</v>
      </c>
      <c r="Z149" s="478">
        <f t="shared" si="68"/>
        <v>12.409409485000001</v>
      </c>
      <c r="AA149" s="465">
        <f t="shared" si="69"/>
        <v>3938.5015448160007</v>
      </c>
      <c r="AB149" s="429">
        <f t="shared" si="70"/>
        <v>0.65228578085723765</v>
      </c>
      <c r="AC149" s="454">
        <f t="shared" si="71"/>
        <v>84.600196594009191</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206.43121785599999</v>
      </c>
      <c r="V151" s="475">
        <f t="shared" si="64"/>
        <v>243.963958021</v>
      </c>
      <c r="W151" s="460">
        <f t="shared" si="65"/>
        <v>87.837776796</v>
      </c>
      <c r="X151" s="476">
        <f t="shared" si="66"/>
        <v>4.9418244360000001</v>
      </c>
      <c r="Y151" s="476">
        <f t="shared" si="67"/>
        <v>13.322138204</v>
      </c>
      <c r="Z151" s="478">
        <f t="shared" si="68"/>
        <v>2.2218445720000002</v>
      </c>
      <c r="AA151" s="465">
        <f t="shared" si="69"/>
        <v>558.71875988500005</v>
      </c>
      <c r="AB151" s="429">
        <f t="shared" si="70"/>
        <v>9.2533746254554503E-2</v>
      </c>
      <c r="AC151" s="454">
        <f t="shared" si="71"/>
        <v>86.540728420527941</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818.95657833600012</v>
      </c>
      <c r="V152" s="475">
        <f t="shared" si="64"/>
        <v>932.91024225000001</v>
      </c>
      <c r="W152" s="460">
        <f t="shared" si="65"/>
        <v>295.91781773399998</v>
      </c>
      <c r="X152" s="476">
        <f t="shared" si="66"/>
        <v>18.551819274</v>
      </c>
      <c r="Y152" s="476">
        <f t="shared" si="67"/>
        <v>46.64857524</v>
      </c>
      <c r="Z152" s="478">
        <f t="shared" si="68"/>
        <v>5.4928379840000003</v>
      </c>
      <c r="AA152" s="465">
        <f t="shared" si="69"/>
        <v>2118.4778708179997</v>
      </c>
      <c r="AB152" s="429">
        <f t="shared" si="70"/>
        <v>0.35085754733653524</v>
      </c>
      <c r="AC152" s="454">
        <f t="shared" si="71"/>
        <v>91.003899819616535</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124.64865912</v>
      </c>
      <c r="V153" s="475">
        <f t="shared" si="64"/>
        <v>89.893006664999987</v>
      </c>
      <c r="W153" s="460">
        <f t="shared" si="65"/>
        <v>48.08990592</v>
      </c>
      <c r="X153" s="476">
        <f t="shared" si="66"/>
        <v>2.8938923839999999</v>
      </c>
      <c r="Y153" s="476">
        <f t="shared" si="67"/>
        <v>9.1325356959999997</v>
      </c>
      <c r="Z153" s="478">
        <f t="shared" si="68"/>
        <v>1.1652495940000001</v>
      </c>
      <c r="AA153" s="465">
        <f t="shared" si="69"/>
        <v>275.823249379</v>
      </c>
      <c r="AB153" s="429">
        <f t="shared" si="70"/>
        <v>4.5681227124710171E-2</v>
      </c>
      <c r="AC153" s="454">
        <f t="shared" si="71"/>
        <v>72.113343553008875</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56.476384511999996</v>
      </c>
      <c r="V154" s="475">
        <f t="shared" si="64"/>
        <v>55.200659920000007</v>
      </c>
      <c r="W154" s="460">
        <f t="shared" si="65"/>
        <v>13.910088024</v>
      </c>
      <c r="X154" s="476">
        <f t="shared" si="66"/>
        <v>1.033198364</v>
      </c>
      <c r="Y154" s="476">
        <f t="shared" si="67"/>
        <v>3.6958349359999998</v>
      </c>
      <c r="Z154" s="478">
        <f t="shared" si="68"/>
        <v>0.303877811</v>
      </c>
      <c r="AA154" s="465">
        <f t="shared" si="69"/>
        <v>130.62004356700001</v>
      </c>
      <c r="AB154" s="429">
        <f t="shared" si="70"/>
        <v>2.163299827210997E-2</v>
      </c>
      <c r="AC154" s="454">
        <f t="shared" si="71"/>
        <v>87.417972174660648</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367.99498807200001</v>
      </c>
      <c r="V155" s="475">
        <f t="shared" si="64"/>
        <v>379.741713162</v>
      </c>
      <c r="W155" s="460">
        <f t="shared" si="65"/>
        <v>138.736249302</v>
      </c>
      <c r="X155" s="476">
        <f t="shared" si="66"/>
        <v>10.070463842000001</v>
      </c>
      <c r="Y155" s="476">
        <f t="shared" si="67"/>
        <v>27.703015136000001</v>
      </c>
      <c r="Z155" s="478">
        <f t="shared" si="68"/>
        <v>3.5092397130000004</v>
      </c>
      <c r="AA155" s="465">
        <f t="shared" si="69"/>
        <v>927.75566922700011</v>
      </c>
      <c r="AB155" s="429">
        <f t="shared" si="70"/>
        <v>0.15365281040526665</v>
      </c>
      <c r="AC155" s="454">
        <f t="shared" si="71"/>
        <v>75.392611645285996</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411.95889547199999</v>
      </c>
      <c r="V157" s="475">
        <f t="shared" si="64"/>
        <v>406.78084693399995</v>
      </c>
      <c r="W157" s="460">
        <f t="shared" si="65"/>
        <v>172.61198291400001</v>
      </c>
      <c r="X157" s="476">
        <f t="shared" si="66"/>
        <v>12.036762868</v>
      </c>
      <c r="Y157" s="476">
        <f t="shared" si="67"/>
        <v>36.679898203999997</v>
      </c>
      <c r="Z157" s="478">
        <f t="shared" si="68"/>
        <v>6.0427624130000002</v>
      </c>
      <c r="AA157" s="465">
        <f t="shared" si="69"/>
        <v>1046.1111488050001</v>
      </c>
      <c r="AB157" s="429">
        <f t="shared" si="70"/>
        <v>0.17325457913299108</v>
      </c>
      <c r="AC157" s="454">
        <f t="shared" si="71"/>
        <v>68.360393253549432</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1162.5489350399998</v>
      </c>
      <c r="V158" s="475">
        <f t="shared" si="64"/>
        <v>1294.928733084</v>
      </c>
      <c r="W158" s="460">
        <f t="shared" si="65"/>
        <v>411.879854862</v>
      </c>
      <c r="X158" s="476">
        <f t="shared" si="66"/>
        <v>25.454435431999997</v>
      </c>
      <c r="Y158" s="476">
        <f t="shared" si="67"/>
        <v>63.822201008</v>
      </c>
      <c r="Z158" s="478">
        <f t="shared" si="68"/>
        <v>6.6502872609999999</v>
      </c>
      <c r="AA158" s="465">
        <f t="shared" si="69"/>
        <v>2965.2844466869997</v>
      </c>
      <c r="AB158" s="429">
        <f t="shared" si="70"/>
        <v>0.49110375069344148</v>
      </c>
      <c r="AC158" s="454">
        <f t="shared" si="71"/>
        <v>92.500522584978128</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736.39269888000001</v>
      </c>
      <c r="V161" s="475">
        <f t="shared" si="64"/>
        <v>447.57253405900002</v>
      </c>
      <c r="W161" s="460">
        <f t="shared" si="65"/>
        <v>126.86716198799999</v>
      </c>
      <c r="X161" s="476">
        <f t="shared" si="66"/>
        <v>5.3220737299999996</v>
      </c>
      <c r="Y161" s="476">
        <f t="shared" si="67"/>
        <v>8.82306846</v>
      </c>
      <c r="Z161" s="478">
        <f t="shared" si="68"/>
        <v>3.9514363080000003</v>
      </c>
      <c r="AA161" s="465">
        <f t="shared" si="69"/>
        <v>1328.9289734250001</v>
      </c>
      <c r="AB161" s="429">
        <f t="shared" si="70"/>
        <v>0.22009423210086124</v>
      </c>
      <c r="AC161" s="454">
        <f t="shared" si="71"/>
        <v>165.0370678047297</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974.41175311200004</v>
      </c>
      <c r="V162" s="475">
        <f t="shared" si="64"/>
        <v>796.33419777100005</v>
      </c>
      <c r="W162" s="460">
        <f t="shared" si="65"/>
        <v>238.29082628400002</v>
      </c>
      <c r="X162" s="476">
        <f t="shared" si="66"/>
        <v>12.012205124000001</v>
      </c>
      <c r="Y162" s="476">
        <f t="shared" si="67"/>
        <v>22.259552504000002</v>
      </c>
      <c r="Z162" s="478">
        <f t="shared" si="68"/>
        <v>4.3446568499999998</v>
      </c>
      <c r="AA162" s="465">
        <f t="shared" si="69"/>
        <v>2047.6531916450006</v>
      </c>
      <c r="AB162" s="429">
        <f t="shared" si="70"/>
        <v>0.33912772302832073</v>
      </c>
      <c r="AC162" s="454">
        <f t="shared" si="71"/>
        <v>130.09615613685526</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500.46762184800002</v>
      </c>
      <c r="V163" s="475">
        <f t="shared" si="64"/>
        <v>620.13999297599992</v>
      </c>
      <c r="W163" s="460">
        <f t="shared" si="65"/>
        <v>187.191042318</v>
      </c>
      <c r="X163" s="476">
        <f t="shared" si="66"/>
        <v>10.249888038</v>
      </c>
      <c r="Y163" s="476">
        <f t="shared" si="67"/>
        <v>23.230411139999998</v>
      </c>
      <c r="Z163" s="478">
        <f t="shared" si="68"/>
        <v>3.4713470439999998</v>
      </c>
      <c r="AA163" s="465">
        <f t="shared" si="69"/>
        <v>1344.7503033639998</v>
      </c>
      <c r="AB163" s="429">
        <f t="shared" si="70"/>
        <v>0.22271452523418347</v>
      </c>
      <c r="AC163" s="454">
        <f t="shared" si="71"/>
        <v>102.61570520075749</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247.34389872</v>
      </c>
      <c r="V164" s="475">
        <f t="shared" si="64"/>
        <v>299.64151352800002</v>
      </c>
      <c r="W164" s="460">
        <f t="shared" si="65"/>
        <v>116.57229645599999</v>
      </c>
      <c r="X164" s="476">
        <f t="shared" si="66"/>
        <v>7.5847245360000004</v>
      </c>
      <c r="Y164" s="476">
        <f t="shared" si="67"/>
        <v>19.312152004000001</v>
      </c>
      <c r="Z164" s="478">
        <f t="shared" si="68"/>
        <v>2.3822434270000001</v>
      </c>
      <c r="AA164" s="465">
        <f t="shared" si="69"/>
        <v>692.83682867100003</v>
      </c>
      <c r="AB164" s="429">
        <f t="shared" si="70"/>
        <v>0.11474607960765154</v>
      </c>
      <c r="AC164" s="454">
        <f t="shared" si="71"/>
        <v>76.210166712168544</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85.13006296799999</v>
      </c>
      <c r="V165" s="475">
        <f t="shared" si="64"/>
        <v>163.11204973000002</v>
      </c>
      <c r="W165" s="460">
        <f t="shared" si="65"/>
        <v>70.794691296000011</v>
      </c>
      <c r="X165" s="476">
        <f t="shared" si="66"/>
        <v>4.9126165519999994</v>
      </c>
      <c r="Y165" s="476">
        <f t="shared" si="67"/>
        <v>14.589340996000001</v>
      </c>
      <c r="Z165" s="478">
        <f t="shared" si="68"/>
        <v>0.800758572</v>
      </c>
      <c r="AA165" s="465">
        <f t="shared" si="69"/>
        <v>339.33952011399998</v>
      </c>
      <c r="AB165" s="429">
        <f t="shared" si="70"/>
        <v>5.6200649240476977E-2</v>
      </c>
      <c r="AC165" s="454">
        <f t="shared" si="71"/>
        <v>57.361416673210755</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72.253967087999996</v>
      </c>
      <c r="V166" s="475">
        <f t="shared" si="64"/>
        <v>116.199711936</v>
      </c>
      <c r="W166" s="460">
        <f t="shared" si="65"/>
        <v>58.283983253999999</v>
      </c>
      <c r="X166" s="476">
        <f t="shared" si="66"/>
        <v>5.9184920200000004</v>
      </c>
      <c r="Y166" s="476">
        <f t="shared" si="67"/>
        <v>27.785474896</v>
      </c>
      <c r="Z166" s="478">
        <f t="shared" si="68"/>
        <v>4.0495577989999996</v>
      </c>
      <c r="AA166" s="465">
        <f t="shared" si="69"/>
        <v>284.49118699299999</v>
      </c>
      <c r="AB166" s="429">
        <f t="shared" si="70"/>
        <v>4.7116791486088105E-2</v>
      </c>
      <c r="AC166" s="454">
        <f t="shared" si="71"/>
        <v>33.562394069773994</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78617519.849999994</v>
      </c>
      <c r="V168" s="505">
        <f t="shared" si="64"/>
        <v>98948443.51902999</v>
      </c>
      <c r="W168" s="506">
        <f t="shared" si="65"/>
        <v>38580870.648600005</v>
      </c>
      <c r="X168" s="507">
        <f t="shared" si="66"/>
        <v>2616363.3610200002</v>
      </c>
      <c r="Y168" s="507">
        <f t="shared" si="67"/>
        <v>8138284.1693999991</v>
      </c>
      <c r="Z168" s="508">
        <f t="shared" si="68"/>
        <v>1064944.2031</v>
      </c>
      <c r="AA168" s="509">
        <f t="shared" si="69"/>
        <v>227966425.75115001</v>
      </c>
      <c r="AB168" s="509">
        <f t="shared" si="70"/>
        <v>37755.287471207354</v>
      </c>
      <c r="AC168" s="454">
        <f t="shared" si="71"/>
        <v>67.796141421147055</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854163.75692160008</v>
      </c>
      <c r="V170" s="510">
        <f t="shared" si="64"/>
        <v>974733.33319319994</v>
      </c>
      <c r="W170" s="511">
        <f t="shared" si="65"/>
        <v>342160.67899859999</v>
      </c>
      <c r="X170" s="510">
        <f t="shared" si="66"/>
        <v>23306.506703200001</v>
      </c>
      <c r="Y170" s="510">
        <f t="shared" si="67"/>
        <v>73567.756591199999</v>
      </c>
      <c r="Z170" s="511">
        <f t="shared" si="68"/>
        <v>10651.590248899998</v>
      </c>
      <c r="AA170" s="512">
        <f t="shared" si="69"/>
        <v>2278583.6226566997</v>
      </c>
      <c r="AB170" s="512">
        <f t="shared" si="70"/>
        <v>377.37390239428612</v>
      </c>
      <c r="AC170" s="496">
        <f t="shared" si="71"/>
        <v>74.01832518915532</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131782.56721944001</v>
      </c>
      <c r="V171" s="505">
        <f t="shared" si="64"/>
        <v>144741.9994223</v>
      </c>
      <c r="W171" s="506">
        <f t="shared" si="65"/>
        <v>46670.621591579998</v>
      </c>
      <c r="X171" s="507">
        <f t="shared" si="66"/>
        <v>2897.5452541200002</v>
      </c>
      <c r="Y171" s="507">
        <f t="shared" si="67"/>
        <v>8634.616118599999</v>
      </c>
      <c r="Z171" s="508">
        <f t="shared" si="68"/>
        <v>969.72304499999996</v>
      </c>
      <c r="AA171" s="509">
        <f t="shared" si="69"/>
        <v>335697.07265104004</v>
      </c>
      <c r="AB171" s="509">
        <f t="shared" si="70"/>
        <v>55.597395271785366</v>
      </c>
      <c r="AC171" s="454">
        <f t="shared" si="71"/>
        <v>86.314441719845448</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10892.180214431999</v>
      </c>
      <c r="V172" s="505">
        <f t="shared" si="64"/>
        <v>11203.241429492002</v>
      </c>
      <c r="W172" s="506">
        <f t="shared" si="65"/>
        <v>5160.6234538319995</v>
      </c>
      <c r="X172" s="507">
        <f t="shared" si="66"/>
        <v>436.95629737799999</v>
      </c>
      <c r="Y172" s="507">
        <f t="shared" si="67"/>
        <v>1322.51087164</v>
      </c>
      <c r="Z172" s="508">
        <f t="shared" si="68"/>
        <v>146.65305309799999</v>
      </c>
      <c r="AA172" s="509">
        <f t="shared" si="69"/>
        <v>29162.165319872001</v>
      </c>
      <c r="AB172" s="509">
        <f t="shared" si="70"/>
        <v>4.8297723285644256</v>
      </c>
      <c r="AC172" s="454">
        <f t="shared" si="71"/>
        <v>56.174609374747419</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10493.574008183999</v>
      </c>
      <c r="V173" s="505">
        <f t="shared" si="64"/>
        <v>9764.9302120720004</v>
      </c>
      <c r="W173" s="506">
        <f t="shared" si="65"/>
        <v>2450.7040110839998</v>
      </c>
      <c r="X173" s="507">
        <f t="shared" si="66"/>
        <v>74.743943087999995</v>
      </c>
      <c r="Y173" s="507">
        <f t="shared" si="67"/>
        <v>181.017366756</v>
      </c>
      <c r="Z173" s="508">
        <f t="shared" si="68"/>
        <v>22.381857044</v>
      </c>
      <c r="AA173" s="509">
        <f t="shared" si="69"/>
        <v>22987.351398228002</v>
      </c>
      <c r="AB173" s="509">
        <f t="shared" si="70"/>
        <v>3.8071135141152701</v>
      </c>
      <c r="AC173" s="454">
        <f t="shared" si="71"/>
        <v>164.88368163620072</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32091.813772560003</v>
      </c>
      <c r="V174" s="505">
        <f t="shared" si="64"/>
        <v>35786.672422340002</v>
      </c>
      <c r="W174" s="506">
        <f t="shared" si="65"/>
        <v>13159.75672956</v>
      </c>
      <c r="X174" s="507">
        <f t="shared" si="66"/>
        <v>714.18657598000004</v>
      </c>
      <c r="Y174" s="507">
        <f t="shared" si="67"/>
        <v>2286.4497202000002</v>
      </c>
      <c r="Z174" s="508">
        <f t="shared" si="68"/>
        <v>547.79247263000002</v>
      </c>
      <c r="AA174" s="509">
        <f t="shared" si="69"/>
        <v>84586.671693270007</v>
      </c>
      <c r="AB174" s="509">
        <f t="shared" si="70"/>
        <v>14.009054603058962</v>
      </c>
      <c r="AC174" s="454">
        <f t="shared" si="71"/>
        <v>83.004331492520322</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258676.53845927998</v>
      </c>
      <c r="V175" s="505">
        <f t="shared" si="64"/>
        <v>258418.68209849999</v>
      </c>
      <c r="W175" s="506">
        <f t="shared" si="65"/>
        <v>85264.187933399997</v>
      </c>
      <c r="X175" s="507">
        <f t="shared" si="66"/>
        <v>4959.4041686</v>
      </c>
      <c r="Y175" s="507">
        <f t="shared" si="67"/>
        <v>12504.269416000001</v>
      </c>
      <c r="Z175" s="508">
        <f t="shared" si="68"/>
        <v>2219.1725374000002</v>
      </c>
      <c r="AA175" s="509">
        <f t="shared" si="69"/>
        <v>622042.25461318006</v>
      </c>
      <c r="AB175" s="509">
        <f t="shared" si="70"/>
        <v>103.02124124100365</v>
      </c>
      <c r="AC175" s="454">
        <f t="shared" si="71"/>
        <v>96.522336616010776</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59049.013481759997</v>
      </c>
      <c r="V176" s="505">
        <f t="shared" si="64"/>
        <v>62415.070565260001</v>
      </c>
      <c r="W176" s="506">
        <f t="shared" si="65"/>
        <v>23918.534326680001</v>
      </c>
      <c r="X176" s="507">
        <f t="shared" si="66"/>
        <v>1525.9208476400001</v>
      </c>
      <c r="Y176" s="507">
        <f t="shared" si="67"/>
        <v>5899.7840827600003</v>
      </c>
      <c r="Z176" s="508">
        <f t="shared" si="68"/>
        <v>867.21414639</v>
      </c>
      <c r="AA176" s="509">
        <f t="shared" si="69"/>
        <v>153675.53745049</v>
      </c>
      <c r="AB176" s="509">
        <f t="shared" si="70"/>
        <v>25.451397391601525</v>
      </c>
      <c r="AC176" s="454">
        <f t="shared" si="71"/>
        <v>68.798061011425233</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15146.426055672</v>
      </c>
      <c r="V177" s="505">
        <f t="shared" si="64"/>
        <v>10808.309542982</v>
      </c>
      <c r="W177" s="506">
        <f t="shared" si="65"/>
        <v>4451.2568446079995</v>
      </c>
      <c r="X177" s="507">
        <f t="shared" si="66"/>
        <v>574.75531220000005</v>
      </c>
      <c r="Y177" s="507">
        <f t="shared" si="67"/>
        <v>1352.9908216800002</v>
      </c>
      <c r="Z177" s="508">
        <f t="shared" si="68"/>
        <v>117.44887908800001</v>
      </c>
      <c r="AA177" s="509">
        <f t="shared" si="69"/>
        <v>32451.187456229996</v>
      </c>
      <c r="AB177" s="509">
        <f t="shared" si="70"/>
        <v>5.3744927883786016</v>
      </c>
      <c r="AC177" s="454">
        <f t="shared" si="71"/>
        <v>56.370668161670523</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98116.187860320002</v>
      </c>
      <c r="V178" s="505">
        <f t="shared" si="64"/>
        <v>149646.58132004002</v>
      </c>
      <c r="W178" s="506">
        <f t="shared" si="65"/>
        <v>56004.462650220004</v>
      </c>
      <c r="X178" s="507">
        <f t="shared" si="66"/>
        <v>3719.61310976</v>
      </c>
      <c r="Y178" s="507">
        <f t="shared" si="67"/>
        <v>12800.3646592</v>
      </c>
      <c r="Z178" s="508">
        <f t="shared" si="68"/>
        <v>1732.40760421</v>
      </c>
      <c r="AA178" s="509">
        <f t="shared" si="69"/>
        <v>322019.61720375007</v>
      </c>
      <c r="AB178" s="509">
        <f t="shared" si="70"/>
        <v>53.332165817116604</v>
      </c>
      <c r="AC178" s="454">
        <f t="shared" si="71"/>
        <v>64.181378835554085</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46949.483924880005</v>
      </c>
      <c r="V179" s="505">
        <f t="shared" si="64"/>
        <v>48930.206714129999</v>
      </c>
      <c r="W179" s="506">
        <f t="shared" si="65"/>
        <v>15404.347979579999</v>
      </c>
      <c r="X179" s="507">
        <f t="shared" si="66"/>
        <v>959.28212917999997</v>
      </c>
      <c r="Y179" s="507">
        <f t="shared" si="67"/>
        <v>2515.61489828</v>
      </c>
      <c r="Z179" s="508">
        <f t="shared" si="68"/>
        <v>296.53821207999999</v>
      </c>
      <c r="AA179" s="509">
        <f t="shared" si="69"/>
        <v>115055.47385813</v>
      </c>
      <c r="AB179" s="509">
        <f t="shared" si="70"/>
        <v>19.055229191475654</v>
      </c>
      <c r="AC179" s="454">
        <f t="shared" si="71"/>
        <v>93.119977273055085</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84533.809232159998</v>
      </c>
      <c r="V180" s="505">
        <f t="shared" si="64"/>
        <v>104536.45281009001</v>
      </c>
      <c r="W180" s="506">
        <f t="shared" si="65"/>
        <v>36379.408513559996</v>
      </c>
      <c r="X180" s="507">
        <f t="shared" si="66"/>
        <v>3086.0706802999998</v>
      </c>
      <c r="Y180" s="507">
        <f t="shared" si="67"/>
        <v>11925.018950000001</v>
      </c>
      <c r="Z180" s="508">
        <f t="shared" si="68"/>
        <v>827.91375104999997</v>
      </c>
      <c r="AA180" s="509">
        <f t="shared" si="69"/>
        <v>241288.67393716</v>
      </c>
      <c r="AB180" s="509">
        <f t="shared" si="70"/>
        <v>39.961688296979133</v>
      </c>
      <c r="AC180" s="454">
        <f t="shared" si="71"/>
        <v>57.42879734378301</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5240.8585555680002</v>
      </c>
      <c r="V181" s="505">
        <f t="shared" si="64"/>
        <v>5519.2793582149998</v>
      </c>
      <c r="W181" s="506">
        <f t="shared" si="65"/>
        <v>2288.3829005100001</v>
      </c>
      <c r="X181" s="507">
        <f t="shared" si="66"/>
        <v>205.576539844</v>
      </c>
      <c r="Y181" s="507">
        <f t="shared" si="67"/>
        <v>1241.82138416</v>
      </c>
      <c r="Z181" s="508">
        <f t="shared" si="68"/>
        <v>0</v>
      </c>
      <c r="AA181" s="509">
        <f t="shared" si="69"/>
        <v>14495.918738297001</v>
      </c>
      <c r="AB181" s="509">
        <f t="shared" si="70"/>
        <v>2.4007815068395164</v>
      </c>
      <c r="AC181" s="454">
        <f t="shared" si="71"/>
        <v>41.478112418209605</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41823.390382799997</v>
      </c>
      <c r="V182" s="505">
        <f t="shared" si="64"/>
        <v>53873.383296879998</v>
      </c>
      <c r="W182" s="506">
        <f t="shared" si="65"/>
        <v>24423.585254879999</v>
      </c>
      <c r="X182" s="507">
        <f t="shared" si="66"/>
        <v>2246.7906619599999</v>
      </c>
      <c r="Y182" s="507">
        <f t="shared" si="67"/>
        <v>6654.7144445200001</v>
      </c>
      <c r="Z182" s="508">
        <f t="shared" si="68"/>
        <v>1676.3956718499999</v>
      </c>
      <c r="AA182" s="509">
        <f t="shared" si="69"/>
        <v>130698.25971288998</v>
      </c>
      <c r="AB182" s="509">
        <f t="shared" si="70"/>
        <v>21.645952254536265</v>
      </c>
      <c r="AC182" s="454">
        <f t="shared" si="71"/>
        <v>49.817105337695864</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59367.913848720003</v>
      </c>
      <c r="V183" s="505">
        <f t="shared" si="64"/>
        <v>79088.52392028</v>
      </c>
      <c r="W183" s="506">
        <f t="shared" si="65"/>
        <v>26584.806803520001</v>
      </c>
      <c r="X183" s="507">
        <f t="shared" si="66"/>
        <v>1905.66118246</v>
      </c>
      <c r="Y183" s="507">
        <f t="shared" si="67"/>
        <v>6248.5838598400005</v>
      </c>
      <c r="Z183" s="508">
        <f t="shared" si="68"/>
        <v>1227.9490190600002</v>
      </c>
      <c r="AA183" s="509">
        <f t="shared" si="69"/>
        <v>174423.43863388003</v>
      </c>
      <c r="AB183" s="509">
        <f t="shared" si="70"/>
        <v>28.887618190440548</v>
      </c>
      <c r="AC183" s="454">
        <f t="shared" si="71"/>
        <v>68.784599340840742</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34991.366930639997</v>
      </c>
      <c r="V184" s="505">
        <f t="shared" si="64"/>
        <v>35233.426196079999</v>
      </c>
      <c r="W184" s="506">
        <f t="shared" si="65"/>
        <v>15835.576366679999</v>
      </c>
      <c r="X184" s="507">
        <f t="shared" si="66"/>
        <v>1287.6451445</v>
      </c>
      <c r="Y184" s="507">
        <f t="shared" si="67"/>
        <v>3782.6998250000001</v>
      </c>
      <c r="Z184" s="508">
        <f t="shared" si="68"/>
        <v>117.902682783</v>
      </c>
      <c r="AA184" s="509">
        <f t="shared" si="69"/>
        <v>91248.617145683005</v>
      </c>
      <c r="AB184" s="509">
        <f t="shared" si="70"/>
        <v>15.112391047645414</v>
      </c>
      <c r="AC184" s="454">
        <f t="shared" si="71"/>
        <v>60.265395303812141</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121.295263656</v>
      </c>
      <c r="V186" s="475">
        <f t="shared" si="64"/>
        <v>56.627831204000003</v>
      </c>
      <c r="W186" s="460">
        <f t="shared" si="65"/>
        <v>12.725805749999999</v>
      </c>
      <c r="X186" s="476">
        <f t="shared" si="66"/>
        <v>0.26532114600000001</v>
      </c>
      <c r="Y186" s="476">
        <f t="shared" si="67"/>
        <v>0.64988199599999996</v>
      </c>
      <c r="Z186" s="478">
        <f t="shared" si="68"/>
        <v>0.27273622200000003</v>
      </c>
      <c r="AA186" s="465">
        <f t="shared" si="69"/>
        <v>191.83683997399999</v>
      </c>
      <c r="AB186" s="429">
        <f t="shared" si="70"/>
        <v>3.1771586613779393E-2</v>
      </c>
      <c r="AC186" s="454">
        <f t="shared" si="71"/>
        <v>241.57185586001435</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26.610299928</v>
      </c>
      <c r="V187" s="475">
        <f t="shared" si="64"/>
        <v>27.396774314000002</v>
      </c>
      <c r="W187" s="460">
        <f t="shared" si="65"/>
        <v>3.4541685360000005</v>
      </c>
      <c r="X187" s="476">
        <f t="shared" si="66"/>
        <v>0.15013447800000002</v>
      </c>
      <c r="Y187" s="476">
        <f t="shared" si="67"/>
        <v>0.21862229999999999</v>
      </c>
      <c r="Z187" s="478">
        <f t="shared" si="68"/>
        <v>7.4752061000000009E-2</v>
      </c>
      <c r="AA187" s="465">
        <f t="shared" si="69"/>
        <v>57.904751616999995</v>
      </c>
      <c r="AB187" s="429">
        <f t="shared" si="70"/>
        <v>9.5900549216628023E-3</v>
      </c>
      <c r="AC187" s="454">
        <f t="shared" si="71"/>
        <v>211.03007902164904</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422.818549776</v>
      </c>
      <c r="V188" s="475">
        <f t="shared" si="64"/>
        <v>399.15301917400001</v>
      </c>
      <c r="W188" s="460">
        <f t="shared" si="65"/>
        <v>106.29334384199998</v>
      </c>
      <c r="X188" s="476">
        <f t="shared" si="66"/>
        <v>5.7953901780000008</v>
      </c>
      <c r="Y188" s="476">
        <f t="shared" si="67"/>
        <v>12.562385068000001</v>
      </c>
      <c r="Z188" s="478">
        <f t="shared" si="68"/>
        <v>1.4532368120000001</v>
      </c>
      <c r="AA188" s="465">
        <f t="shared" si="69"/>
        <v>948.07592485000009</v>
      </c>
      <c r="AB188" s="429">
        <f t="shared" si="70"/>
        <v>0.15701820550679035</v>
      </c>
      <c r="AC188" s="454">
        <f t="shared" si="71"/>
        <v>122.63684628933314</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558.89550050399998</v>
      </c>
      <c r="V189" s="475">
        <f t="shared" si="64"/>
        <v>381.98415996299997</v>
      </c>
      <c r="W189" s="460">
        <f t="shared" si="65"/>
        <v>88.317044424000002</v>
      </c>
      <c r="X189" s="476">
        <f t="shared" si="66"/>
        <v>2.2625732039999997</v>
      </c>
      <c r="Y189" s="476">
        <f t="shared" si="67"/>
        <v>2.891006172</v>
      </c>
      <c r="Z189" s="478">
        <f t="shared" si="68"/>
        <v>1.3697795210000001</v>
      </c>
      <c r="AA189" s="465">
        <f t="shared" si="69"/>
        <v>1035.7200637880001</v>
      </c>
      <c r="AB189" s="429">
        <f t="shared" si="70"/>
        <v>0.17153363096853264</v>
      </c>
      <c r="AC189" s="454">
        <f t="shared" si="71"/>
        <v>219.30265610481538</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293.92331169599998</v>
      </c>
      <c r="V191" s="459">
        <f t="shared" si="64"/>
        <v>261.42259856300001</v>
      </c>
      <c r="W191" s="460">
        <f t="shared" si="65"/>
        <v>104.58565097399999</v>
      </c>
      <c r="X191" s="464">
        <f t="shared" si="66"/>
        <v>6.4288649639999997</v>
      </c>
      <c r="Y191" s="464">
        <f t="shared" si="67"/>
        <v>18.645083332000002</v>
      </c>
      <c r="Z191" s="478">
        <f t="shared" si="68"/>
        <v>4.3799333520000001</v>
      </c>
      <c r="AA191" s="461">
        <f t="shared" si="69"/>
        <v>689.38544288100002</v>
      </c>
      <c r="AB191" s="430">
        <f t="shared" si="70"/>
        <v>0.11417446884415369</v>
      </c>
      <c r="AC191" s="454">
        <f t="shared" si="71"/>
        <v>81.236747306297232</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1114.667648736</v>
      </c>
      <c r="V192" s="459">
        <f t="shared" si="64"/>
        <v>1099.9998819739999</v>
      </c>
      <c r="W192" s="460">
        <f t="shared" si="65"/>
        <v>391.07024048400001</v>
      </c>
      <c r="X192" s="464">
        <f t="shared" si="66"/>
        <v>23.570752681999998</v>
      </c>
      <c r="Y192" s="464">
        <f t="shared" si="67"/>
        <v>60.179032623999994</v>
      </c>
      <c r="Z192" s="478">
        <f t="shared" si="68"/>
        <v>9.2893416799999997</v>
      </c>
      <c r="AA192" s="461">
        <f t="shared" si="69"/>
        <v>2698.7768981799995</v>
      </c>
      <c r="AB192" s="430">
        <f t="shared" si="70"/>
        <v>0.44696536902616751</v>
      </c>
      <c r="AC192" s="454">
        <f t="shared" si="71"/>
        <v>90.18803618572872</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885.53349319199992</v>
      </c>
      <c r="V193" s="459">
        <f t="shared" si="64"/>
        <v>775.77206530599994</v>
      </c>
      <c r="W193" s="460">
        <f t="shared" si="65"/>
        <v>208.50555927600001</v>
      </c>
      <c r="X193" s="464">
        <f t="shared" si="66"/>
        <v>11.000643090000001</v>
      </c>
      <c r="Y193" s="464">
        <f t="shared" si="67"/>
        <v>24.594271744</v>
      </c>
      <c r="Z193" s="478">
        <f t="shared" si="68"/>
        <v>3.580951888</v>
      </c>
      <c r="AA193" s="461">
        <f t="shared" si="69"/>
        <v>1908.9869844959999</v>
      </c>
      <c r="AB193" s="430">
        <f t="shared" si="70"/>
        <v>0.31616213721364689</v>
      </c>
      <c r="AC193" s="454">
        <f t="shared" si="71"/>
        <v>126.00009670782973</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321.87554637599999</v>
      </c>
      <c r="V194" s="459">
        <f t="shared" si="64"/>
        <v>305.80545415699999</v>
      </c>
      <c r="W194" s="460">
        <f t="shared" si="65"/>
        <v>93.838548467999999</v>
      </c>
      <c r="X194" s="464">
        <f t="shared" si="66"/>
        <v>4.9997392640000005</v>
      </c>
      <c r="Y194" s="464">
        <f t="shared" si="67"/>
        <v>12.5816123</v>
      </c>
      <c r="Z194" s="478">
        <f t="shared" si="68"/>
        <v>1.7497730610000002</v>
      </c>
      <c r="AA194" s="461">
        <f t="shared" si="69"/>
        <v>740.850673626</v>
      </c>
      <c r="AB194" s="430">
        <f t="shared" si="70"/>
        <v>0.12269802478072209</v>
      </c>
      <c r="AC194" s="454">
        <f t="shared" si="71"/>
        <v>108.64023537351815</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2182.8842699280003</v>
      </c>
      <c r="V196" s="459">
        <f t="shared" si="64"/>
        <v>2047.901007404</v>
      </c>
      <c r="W196" s="460">
        <f t="shared" si="65"/>
        <v>679.03112759999999</v>
      </c>
      <c r="X196" s="464">
        <f t="shared" si="66"/>
        <v>38.309609968000004</v>
      </c>
      <c r="Y196" s="464">
        <f t="shared" si="67"/>
        <v>95.564575220000009</v>
      </c>
      <c r="Z196" s="478">
        <f t="shared" si="68"/>
        <v>16.096421329999998</v>
      </c>
      <c r="AA196" s="461">
        <f t="shared" si="69"/>
        <v>5059.7870114500001</v>
      </c>
      <c r="AB196" s="430">
        <f t="shared" si="70"/>
        <v>0.83799056168433261</v>
      </c>
      <c r="AC196" s="454">
        <f t="shared" si="71"/>
        <v>100.54795358326058</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1292.9470965119999</v>
      </c>
      <c r="V198" s="475">
        <f t="shared" si="64"/>
        <v>1323.963289712</v>
      </c>
      <c r="W198" s="460">
        <f t="shared" si="65"/>
        <v>481.03674771599998</v>
      </c>
      <c r="X198" s="476">
        <f t="shared" si="66"/>
        <v>30.854312090000001</v>
      </c>
      <c r="Y198" s="476">
        <f t="shared" si="67"/>
        <v>82.422385263999999</v>
      </c>
      <c r="Z198" s="478">
        <f t="shared" si="68"/>
        <v>10.500900259</v>
      </c>
      <c r="AA198" s="465">
        <f t="shared" si="69"/>
        <v>3221.7247315529994</v>
      </c>
      <c r="AB198" s="429">
        <f t="shared" si="70"/>
        <v>0.53357481476531954</v>
      </c>
      <c r="AC198" s="454">
        <f t="shared" si="71"/>
        <v>83.252698596857471</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538.11096979199999</v>
      </c>
      <c r="V199" s="475">
        <f t="shared" si="64"/>
        <v>614.6347535509999</v>
      </c>
      <c r="W199" s="460">
        <f t="shared" si="65"/>
        <v>228.79838646000002</v>
      </c>
      <c r="X199" s="476">
        <f t="shared" si="66"/>
        <v>14.59560059</v>
      </c>
      <c r="Y199" s="476">
        <f t="shared" si="67"/>
        <v>43.408908564000001</v>
      </c>
      <c r="Z199" s="478">
        <f t="shared" si="68"/>
        <v>5.7369064739999995</v>
      </c>
      <c r="AA199" s="465">
        <f t="shared" si="69"/>
        <v>1445.2855254310002</v>
      </c>
      <c r="AB199" s="429">
        <f t="shared" si="70"/>
        <v>0.23936494293325608</v>
      </c>
      <c r="AC199" s="454">
        <f t="shared" si="71"/>
        <v>76.294486085764305</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247.36279408799999</v>
      </c>
      <c r="V200" s="475">
        <f t="shared" si="64"/>
        <v>315.11089001700003</v>
      </c>
      <c r="W200" s="460">
        <f t="shared" si="65"/>
        <v>137.51457753599999</v>
      </c>
      <c r="X200" s="476">
        <f t="shared" si="66"/>
        <v>10.59692984</v>
      </c>
      <c r="Y200" s="476">
        <f t="shared" si="67"/>
        <v>35.144229072000002</v>
      </c>
      <c r="Z200" s="478">
        <f t="shared" si="68"/>
        <v>3.8926468880000002</v>
      </c>
      <c r="AA200" s="465">
        <f t="shared" si="69"/>
        <v>749.62206744100001</v>
      </c>
      <c r="AB200" s="429">
        <f t="shared" si="70"/>
        <v>0.12415072332577012</v>
      </c>
      <c r="AC200" s="454">
        <f t="shared" si="71"/>
        <v>56.05066756443393</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396.74979324000003</v>
      </c>
      <c r="V201" s="475">
        <f t="shared" ref="V201:V264" si="87">IFERROR(V$5*I201,"")</f>
        <v>430.35596550100001</v>
      </c>
      <c r="W201" s="460">
        <f t="shared" ref="W201:W264" si="88">IFERROR(W$5*K201,"")</f>
        <v>185.43738704399999</v>
      </c>
      <c r="X201" s="476">
        <f t="shared" ref="X201:X264" si="89">IFERROR(X$5*M201,"")</f>
        <v>14.103417885999999</v>
      </c>
      <c r="Y201" s="476">
        <f t="shared" ref="Y201:Y264" si="90">IFERROR(Y$5*O201,"")</f>
        <v>44.140252372000006</v>
      </c>
      <c r="Z201" s="478">
        <f t="shared" ref="Z201:Z264" si="91">IFERROR(Z$5*Q201,"")</f>
        <v>4.9184547409999997</v>
      </c>
      <c r="AA201" s="465">
        <f t="shared" ref="AA201:AA264" si="92">IFERROR(SUM(U201:Z201),"")</f>
        <v>1075.705270784</v>
      </c>
      <c r="AB201" s="429">
        <f t="shared" ref="AB201:AB264" si="93">IF(OR(AA201="", AA201=0), "", AA201/$AA$5)</f>
        <v>0.17815589115336206</v>
      </c>
      <c r="AC201" s="454">
        <f t="shared" ref="AC201:AC264" si="94">IF(OR(AB201="", AB201=0), "", IF(AN201&gt;0, AB201/AN201*100, ""))</f>
        <v>61.375948166452417</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400.94143358399998</v>
      </c>
      <c r="V202" s="475">
        <f t="shared" si="87"/>
        <v>368.555734078</v>
      </c>
      <c r="W202" s="460">
        <f t="shared" si="88"/>
        <v>109.91754064199999</v>
      </c>
      <c r="X202" s="476">
        <f t="shared" si="89"/>
        <v>5.6451113519999998</v>
      </c>
      <c r="Y202" s="476">
        <f t="shared" si="90"/>
        <v>12.258303364</v>
      </c>
      <c r="Z202" s="478">
        <f t="shared" si="91"/>
        <v>2.797738619</v>
      </c>
      <c r="AA202" s="465">
        <f t="shared" si="92"/>
        <v>900.11586163899995</v>
      </c>
      <c r="AB202" s="429">
        <f t="shared" si="93"/>
        <v>0.14907516754537925</v>
      </c>
      <c r="AC202" s="454">
        <f t="shared" si="94"/>
        <v>118.61925154530233</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679.89927635999993</v>
      </c>
      <c r="V203" s="475">
        <f t="shared" si="87"/>
        <v>749.32421570999998</v>
      </c>
      <c r="W203" s="460">
        <f t="shared" si="88"/>
        <v>304.95779475000001</v>
      </c>
      <c r="X203" s="476">
        <f t="shared" si="89"/>
        <v>22.346008524000002</v>
      </c>
      <c r="Y203" s="476">
        <f t="shared" si="90"/>
        <v>64.798503640000007</v>
      </c>
      <c r="Z203" s="478">
        <f t="shared" si="91"/>
        <v>5.9045653429999998</v>
      </c>
      <c r="AA203" s="465">
        <f t="shared" si="92"/>
        <v>1827.2303643269997</v>
      </c>
      <c r="AB203" s="429">
        <f t="shared" si="93"/>
        <v>0.30262178938837359</v>
      </c>
      <c r="AC203" s="454">
        <f t="shared" si="94"/>
        <v>67.168991428617758</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2557.67249988</v>
      </c>
      <c r="V205" s="475">
        <f t="shared" si="87"/>
        <v>2392.8139127270001</v>
      </c>
      <c r="W205" s="460">
        <f t="shared" si="88"/>
        <v>785.53997134199994</v>
      </c>
      <c r="X205" s="476">
        <f t="shared" si="89"/>
        <v>45.225235248000004</v>
      </c>
      <c r="Y205" s="476">
        <f t="shared" si="90"/>
        <v>114.04918334</v>
      </c>
      <c r="Z205" s="478">
        <f t="shared" si="91"/>
        <v>18.608840692000001</v>
      </c>
      <c r="AA205" s="465">
        <f t="shared" si="92"/>
        <v>5913.9096432290007</v>
      </c>
      <c r="AB205" s="429">
        <f t="shared" si="93"/>
        <v>0.97944843379082491</v>
      </c>
      <c r="AC205" s="454">
        <f t="shared" si="94"/>
        <v>99.705266166490091</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2318.9482452960001</v>
      </c>
      <c r="V206" s="450">
        <f t="shared" si="87"/>
        <v>2250.4945071699999</v>
      </c>
      <c r="W206" s="451">
        <f t="shared" si="88"/>
        <v>751.81761891600001</v>
      </c>
      <c r="X206" s="456">
        <f t="shared" si="89"/>
        <v>43.971130808000005</v>
      </c>
      <c r="Y206" s="456">
        <f t="shared" si="90"/>
        <v>112.615969584</v>
      </c>
      <c r="Z206" s="487">
        <f t="shared" si="91"/>
        <v>17.333938127</v>
      </c>
      <c r="AA206" s="457">
        <f t="shared" si="92"/>
        <v>5495.1814099010007</v>
      </c>
      <c r="AB206" s="522">
        <f t="shared" si="93"/>
        <v>0.91009960415717139</v>
      </c>
      <c r="AC206" s="523">
        <f t="shared" si="94"/>
        <v>96.029237806892922</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1698.584433216</v>
      </c>
      <c r="V207" s="459">
        <f t="shared" si="87"/>
        <v>1723.481960025</v>
      </c>
      <c r="W207" s="460">
        <f t="shared" si="88"/>
        <v>586.20649798199997</v>
      </c>
      <c r="X207" s="464">
        <f t="shared" si="89"/>
        <v>34.109591100000003</v>
      </c>
      <c r="Y207" s="464">
        <f t="shared" si="90"/>
        <v>89.881814448</v>
      </c>
      <c r="Z207" s="478">
        <f t="shared" si="91"/>
        <v>14.175895364</v>
      </c>
      <c r="AA207" s="465">
        <f t="shared" si="92"/>
        <v>4146.440192135</v>
      </c>
      <c r="AB207" s="429">
        <f t="shared" si="93"/>
        <v>0.68672411264243127</v>
      </c>
      <c r="AC207" s="524">
        <f t="shared" si="94"/>
        <v>92.922412642378333</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96.893809487999988</v>
      </c>
      <c r="V208" s="459">
        <f t="shared" si="87"/>
        <v>108.53201930199999</v>
      </c>
      <c r="W208" s="460">
        <f t="shared" si="88"/>
        <v>40.663407497999998</v>
      </c>
      <c r="X208" s="464">
        <f t="shared" si="89"/>
        <v>2.7485591560000002</v>
      </c>
      <c r="Y208" s="464">
        <f t="shared" si="90"/>
        <v>8.5565569519999993</v>
      </c>
      <c r="Z208" s="478">
        <f t="shared" si="91"/>
        <v>1.9418270179999999</v>
      </c>
      <c r="AA208" s="465">
        <f t="shared" si="92"/>
        <v>259.33617941400001</v>
      </c>
      <c r="AB208" s="429">
        <f t="shared" si="93"/>
        <v>4.2950675623385226E-2</v>
      </c>
      <c r="AC208" s="524">
        <f t="shared" si="94"/>
        <v>71.663304666099819</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994.49153604000003</v>
      </c>
      <c r="V209" s="459">
        <f t="shared" si="87"/>
        <v>1032.6126072709999</v>
      </c>
      <c r="W209" s="460">
        <f t="shared" si="88"/>
        <v>363.47561594400003</v>
      </c>
      <c r="X209" s="464">
        <f t="shared" si="89"/>
        <v>21.719884445999998</v>
      </c>
      <c r="Y209" s="464">
        <f t="shared" si="90"/>
        <v>56.862673244</v>
      </c>
      <c r="Z209" s="478">
        <f t="shared" si="91"/>
        <v>9.6858051989999989</v>
      </c>
      <c r="AA209" s="465">
        <f t="shared" si="92"/>
        <v>2478.8481221439993</v>
      </c>
      <c r="AB209" s="429">
        <f t="shared" si="93"/>
        <v>0.41054125905001643</v>
      </c>
      <c r="AC209" s="524">
        <f t="shared" si="94"/>
        <v>88.859095164685939</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459.73310889599998</v>
      </c>
      <c r="V210" s="459">
        <f t="shared" si="87"/>
        <v>530.01262199199994</v>
      </c>
      <c r="W210" s="460">
        <f t="shared" si="88"/>
        <v>191.99367205199999</v>
      </c>
      <c r="X210" s="464">
        <f t="shared" si="89"/>
        <v>12.114819394</v>
      </c>
      <c r="Y210" s="464">
        <f t="shared" si="90"/>
        <v>31.036128976000001</v>
      </c>
      <c r="Z210" s="478">
        <f t="shared" si="91"/>
        <v>5.5195058330000002</v>
      </c>
      <c r="AA210" s="465">
        <f t="shared" si="92"/>
        <v>1230.4098571430002</v>
      </c>
      <c r="AB210" s="429">
        <f t="shared" si="93"/>
        <v>0.2037777173141769</v>
      </c>
      <c r="AC210" s="524">
        <f t="shared" si="94"/>
        <v>82.08445270229106</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29.335742904000004</v>
      </c>
      <c r="V211" s="468">
        <f t="shared" si="87"/>
        <v>21.787033121</v>
      </c>
      <c r="W211" s="469">
        <f t="shared" si="88"/>
        <v>12.0077055</v>
      </c>
      <c r="X211" s="473">
        <f t="shared" si="89"/>
        <v>0.66975015599999999</v>
      </c>
      <c r="Y211" s="473">
        <f t="shared" si="90"/>
        <v>1.3260139799999999</v>
      </c>
      <c r="Z211" s="488">
        <f t="shared" si="91"/>
        <v>0.29763593100000002</v>
      </c>
      <c r="AA211" s="489">
        <f t="shared" si="92"/>
        <v>65.423881592000015</v>
      </c>
      <c r="AB211" s="525">
        <f t="shared" si="93"/>
        <v>1.0835356341835047E-2</v>
      </c>
      <c r="AC211" s="526">
        <f t="shared" si="94"/>
        <v>85.922476874806321</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279.56517072000003</v>
      </c>
      <c r="V212" s="475">
        <f t="shared" si="87"/>
        <v>292.45414400999999</v>
      </c>
      <c r="W212" s="460">
        <f t="shared" si="88"/>
        <v>120.90151667999999</v>
      </c>
      <c r="X212" s="476">
        <f t="shared" si="89"/>
        <v>8.2942027759999988</v>
      </c>
      <c r="Y212" s="476">
        <f t="shared" si="90"/>
        <v>27.041379324000001</v>
      </c>
      <c r="Z212" s="478">
        <f t="shared" si="91"/>
        <v>4.1059373160000003</v>
      </c>
      <c r="AA212" s="465">
        <f t="shared" si="92"/>
        <v>732.36235082600001</v>
      </c>
      <c r="AB212" s="429">
        <f t="shared" si="93"/>
        <v>0.12129220782146406</v>
      </c>
      <c r="AC212" s="454">
        <f t="shared" si="94"/>
        <v>67.183221435236007</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35.460348264000004</v>
      </c>
      <c r="V213" s="475">
        <f t="shared" si="87"/>
        <v>22.298878265999999</v>
      </c>
      <c r="W213" s="460">
        <f t="shared" si="88"/>
        <v>11.357877342</v>
      </c>
      <c r="X213" s="476">
        <f t="shared" si="89"/>
        <v>0.78206127200000009</v>
      </c>
      <c r="Y213" s="476">
        <f t="shared" si="90"/>
        <v>2.4318206360000003</v>
      </c>
      <c r="Z213" s="478">
        <f t="shared" si="91"/>
        <v>0.52210611100000004</v>
      </c>
      <c r="AA213" s="465">
        <f t="shared" si="92"/>
        <v>72.853091891000005</v>
      </c>
      <c r="AB213" s="429">
        <f t="shared" si="93"/>
        <v>1.2065765467207685E-2</v>
      </c>
      <c r="AC213" s="454">
        <f t="shared" si="94"/>
        <v>71.622246111266037</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159.05717133600001</v>
      </c>
      <c r="V214" s="475">
        <f t="shared" si="87"/>
        <v>182.69704571300002</v>
      </c>
      <c r="W214" s="460">
        <f t="shared" si="88"/>
        <v>79.511871725999995</v>
      </c>
      <c r="X214" s="476">
        <f t="shared" si="89"/>
        <v>6.0185788199999992</v>
      </c>
      <c r="Y214" s="476">
        <f t="shared" si="90"/>
        <v>20.460066079999997</v>
      </c>
      <c r="Z214" s="478">
        <f t="shared" si="91"/>
        <v>2.4734372140000001</v>
      </c>
      <c r="AA214" s="465">
        <f t="shared" si="92"/>
        <v>450.21817088900002</v>
      </c>
      <c r="AB214" s="429">
        <f t="shared" si="93"/>
        <v>7.456412237313681E-2</v>
      </c>
      <c r="AC214" s="454">
        <f t="shared" si="94"/>
        <v>57.997714875346993</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76.737492864000004</v>
      </c>
      <c r="V215" s="475">
        <f t="shared" si="87"/>
        <v>67.733584610999998</v>
      </c>
      <c r="W215" s="460">
        <f t="shared" si="88"/>
        <v>26.569409999999998</v>
      </c>
      <c r="X215" s="476">
        <f t="shared" si="89"/>
        <v>1.641965538</v>
      </c>
      <c r="Y215" s="476">
        <f t="shared" si="90"/>
        <v>4.9600156960000001</v>
      </c>
      <c r="Z215" s="478">
        <f t="shared" si="91"/>
        <v>1.7774995139999998</v>
      </c>
      <c r="AA215" s="465">
        <f t="shared" si="92"/>
        <v>179.41996822300001</v>
      </c>
      <c r="AB215" s="429">
        <f t="shared" si="93"/>
        <v>2.9715132199900633E-2</v>
      </c>
      <c r="AC215" s="454">
        <f t="shared" si="94"/>
        <v>80.140685235947558</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258.07473856799999</v>
      </c>
      <c r="V216" s="475">
        <f t="shared" si="87"/>
        <v>267.975833685</v>
      </c>
      <c r="W216" s="460">
        <f t="shared" si="88"/>
        <v>128.26660501199999</v>
      </c>
      <c r="X216" s="476">
        <f t="shared" si="89"/>
        <v>11.195897127999999</v>
      </c>
      <c r="Y216" s="476">
        <f t="shared" si="90"/>
        <v>33.390697207999999</v>
      </c>
      <c r="Z216" s="478">
        <f t="shared" si="91"/>
        <v>1.64563902</v>
      </c>
      <c r="AA216" s="465">
        <f t="shared" si="92"/>
        <v>700.54941062099988</v>
      </c>
      <c r="AB216" s="429">
        <f t="shared" si="93"/>
        <v>0.11602342010947332</v>
      </c>
      <c r="AC216" s="454">
        <f t="shared" si="94"/>
        <v>54.020651006121369</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1391.5603897199999</v>
      </c>
      <c r="V217" s="475">
        <f t="shared" si="87"/>
        <v>1434.0722166539999</v>
      </c>
      <c r="W217" s="460">
        <f t="shared" si="88"/>
        <v>517.01030442600006</v>
      </c>
      <c r="X217" s="476">
        <f t="shared" si="89"/>
        <v>32.178998331999999</v>
      </c>
      <c r="Y217" s="476">
        <f t="shared" si="90"/>
        <v>84.750849552000005</v>
      </c>
      <c r="Z217" s="478">
        <f t="shared" si="91"/>
        <v>13.268336936999999</v>
      </c>
      <c r="AA217" s="465">
        <f t="shared" si="92"/>
        <v>3472.841095621</v>
      </c>
      <c r="AB217" s="429">
        <f t="shared" si="93"/>
        <v>0.57516414303097052</v>
      </c>
      <c r="AC217" s="454">
        <f t="shared" si="94"/>
        <v>85.380739221533759</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397.87194998400003</v>
      </c>
      <c r="V218" s="475">
        <f t="shared" si="87"/>
        <v>353.27168112600003</v>
      </c>
      <c r="W218" s="460">
        <f t="shared" si="88"/>
        <v>100.94093839200001</v>
      </c>
      <c r="X218" s="476">
        <f t="shared" si="89"/>
        <v>5.1825423439999998</v>
      </c>
      <c r="Y218" s="476">
        <f t="shared" si="90"/>
        <v>11.697235376</v>
      </c>
      <c r="Z218" s="478">
        <f t="shared" si="91"/>
        <v>1.926516476</v>
      </c>
      <c r="AA218" s="465">
        <f t="shared" si="92"/>
        <v>870.89086369800009</v>
      </c>
      <c r="AB218" s="429">
        <f t="shared" si="93"/>
        <v>0.14423498901921167</v>
      </c>
      <c r="AC218" s="454">
        <f t="shared" si="94"/>
        <v>122.29133396442575</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265.79885003999999</v>
      </c>
      <c r="V219" s="475">
        <f t="shared" si="87"/>
        <v>261.75594591300001</v>
      </c>
      <c r="W219" s="460">
        <f t="shared" si="88"/>
        <v>83.238728831999993</v>
      </c>
      <c r="X219" s="476">
        <f t="shared" si="89"/>
        <v>4.6106518979999995</v>
      </c>
      <c r="Y219" s="476">
        <f t="shared" si="90"/>
        <v>11.059441276000001</v>
      </c>
      <c r="Z219" s="478">
        <f t="shared" si="91"/>
        <v>1.8894607569999999</v>
      </c>
      <c r="AA219" s="465">
        <f t="shared" si="92"/>
        <v>628.35307871600003</v>
      </c>
      <c r="AB219" s="429">
        <f t="shared" si="93"/>
        <v>0.10406642575621067</v>
      </c>
      <c r="AC219" s="454">
        <f t="shared" si="94"/>
        <v>103.95885829122801</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265.94604974399999</v>
      </c>
      <c r="V220" s="475">
        <f t="shared" si="87"/>
        <v>307.45089527599998</v>
      </c>
      <c r="W220" s="460">
        <f t="shared" si="88"/>
        <v>115.07103741</v>
      </c>
      <c r="X220" s="476">
        <f t="shared" si="89"/>
        <v>6.9071780239999994</v>
      </c>
      <c r="Y220" s="476">
        <f t="shared" si="90"/>
        <v>16.078198212</v>
      </c>
      <c r="Z220" s="478">
        <f t="shared" si="91"/>
        <v>2.6119959680000004</v>
      </c>
      <c r="AA220" s="465">
        <f t="shared" si="92"/>
        <v>714.06535463399996</v>
      </c>
      <c r="AB220" s="429">
        <f t="shared" si="93"/>
        <v>0.1182619004031136</v>
      </c>
      <c r="AC220" s="454">
        <f t="shared" si="94"/>
        <v>85.814581141040279</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461.943542568</v>
      </c>
      <c r="V221" s="475">
        <f t="shared" si="87"/>
        <v>511.59369678199999</v>
      </c>
      <c r="W221" s="460">
        <f t="shared" si="88"/>
        <v>217.75959979199999</v>
      </c>
      <c r="X221" s="476">
        <f t="shared" si="89"/>
        <v>15.478626066</v>
      </c>
      <c r="Y221" s="476">
        <f t="shared" si="90"/>
        <v>45.915974571999996</v>
      </c>
      <c r="Z221" s="478">
        <f t="shared" si="91"/>
        <v>6.8403637549999994</v>
      </c>
      <c r="AA221" s="465">
        <f t="shared" si="92"/>
        <v>1259.5318035350001</v>
      </c>
      <c r="AB221" s="429">
        <f t="shared" si="93"/>
        <v>0.20860082867422988</v>
      </c>
      <c r="AC221" s="454">
        <f t="shared" si="94"/>
        <v>65.641494079952651</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479.346890664</v>
      </c>
      <c r="V222" s="475">
        <f t="shared" si="87"/>
        <v>507.44498440999996</v>
      </c>
      <c r="W222" s="460">
        <f t="shared" si="88"/>
        <v>203.94644482799998</v>
      </c>
      <c r="X222" s="476">
        <f t="shared" si="89"/>
        <v>13.620179836</v>
      </c>
      <c r="Y222" s="476">
        <f t="shared" si="90"/>
        <v>42.004772064000001</v>
      </c>
      <c r="Z222" s="478">
        <f t="shared" si="91"/>
        <v>7.4891864520000002</v>
      </c>
      <c r="AA222" s="465">
        <f t="shared" si="92"/>
        <v>1253.8524582540001</v>
      </c>
      <c r="AB222" s="429">
        <f t="shared" si="93"/>
        <v>0.20766022826333225</v>
      </c>
      <c r="AC222" s="454">
        <f t="shared" si="94"/>
        <v>70.85321021579658</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156.63462192</v>
      </c>
      <c r="V223" s="475">
        <f t="shared" si="87"/>
        <v>140.715693321</v>
      </c>
      <c r="W223" s="460">
        <f t="shared" si="88"/>
        <v>62.889279557999998</v>
      </c>
      <c r="X223" s="476">
        <f t="shared" si="89"/>
        <v>4.7726710279999995</v>
      </c>
      <c r="Y223" s="476">
        <f t="shared" si="90"/>
        <v>18.486449852</v>
      </c>
      <c r="Z223" s="478">
        <f t="shared" si="91"/>
        <v>3.553206093</v>
      </c>
      <c r="AA223" s="465">
        <f t="shared" si="92"/>
        <v>387.05192177200001</v>
      </c>
      <c r="AB223" s="429">
        <f t="shared" si="93"/>
        <v>6.4102670051672736E-2</v>
      </c>
      <c r="AC223" s="454">
        <f t="shared" si="94"/>
        <v>57.923662560946454</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558.101824416</v>
      </c>
      <c r="V225" s="475">
        <f t="shared" si="87"/>
        <v>542.97989009600008</v>
      </c>
      <c r="W225" s="460">
        <f t="shared" si="88"/>
        <v>167.81300961600002</v>
      </c>
      <c r="X225" s="476">
        <f t="shared" si="89"/>
        <v>9.5574765339999992</v>
      </c>
      <c r="Y225" s="476">
        <f t="shared" si="90"/>
        <v>22.294630440000002</v>
      </c>
      <c r="Z225" s="478">
        <f t="shared" si="91"/>
        <v>4.1521590150000005</v>
      </c>
      <c r="AA225" s="465">
        <f t="shared" si="92"/>
        <v>1304.898990117</v>
      </c>
      <c r="AB225" s="429">
        <f t="shared" si="93"/>
        <v>0.216114440231368</v>
      </c>
      <c r="AC225" s="454">
        <f t="shared" si="94"/>
        <v>105.28689694890639</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244.92371416799998</v>
      </c>
      <c r="V226" s="475">
        <f t="shared" si="87"/>
        <v>246.84812229000002</v>
      </c>
      <c r="W226" s="460">
        <f t="shared" si="88"/>
        <v>75.508516397999998</v>
      </c>
      <c r="X226" s="476">
        <f t="shared" si="89"/>
        <v>4.3411571259999997</v>
      </c>
      <c r="Y226" s="476">
        <f t="shared" si="90"/>
        <v>9.5087602359999988</v>
      </c>
      <c r="Z226" s="478">
        <f t="shared" si="91"/>
        <v>1.4935059819999998</v>
      </c>
      <c r="AA226" s="465">
        <f t="shared" si="92"/>
        <v>582.62377619999995</v>
      </c>
      <c r="AB226" s="429">
        <f t="shared" si="93"/>
        <v>9.6492841371315002E-2</v>
      </c>
      <c r="AC226" s="454">
        <f t="shared" si="94"/>
        <v>106.39333035811663</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226.67102150400001</v>
      </c>
      <c r="V227" s="475">
        <f t="shared" si="87"/>
        <v>209.79558591599999</v>
      </c>
      <c r="W227" s="460">
        <f t="shared" si="88"/>
        <v>64.836231978000001</v>
      </c>
      <c r="X227" s="476">
        <f t="shared" si="89"/>
        <v>3.3531000799999999</v>
      </c>
      <c r="Y227" s="476">
        <f t="shared" si="90"/>
        <v>7.2891809720000005</v>
      </c>
      <c r="Z227" s="478">
        <f t="shared" si="91"/>
        <v>2.3347085239999998</v>
      </c>
      <c r="AA227" s="465">
        <f t="shared" si="92"/>
        <v>514.279828974</v>
      </c>
      <c r="AB227" s="429">
        <f t="shared" si="93"/>
        <v>8.5173870316992376E-2</v>
      </c>
      <c r="AC227" s="454">
        <f t="shared" si="94"/>
        <v>114.6706720870549</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34.481909328</v>
      </c>
      <c r="V228" s="475">
        <f t="shared" si="87"/>
        <v>41.027588090999998</v>
      </c>
      <c r="W228" s="460">
        <f t="shared" si="88"/>
        <v>15.669085110000001</v>
      </c>
      <c r="X228" s="476">
        <f t="shared" si="89"/>
        <v>1.1023741300000001</v>
      </c>
      <c r="Y228" s="476">
        <f t="shared" si="90"/>
        <v>2.6733899399999999</v>
      </c>
      <c r="Z228" s="478">
        <f t="shared" si="91"/>
        <v>0.231512986</v>
      </c>
      <c r="AA228" s="465">
        <f t="shared" si="92"/>
        <v>95.185859584999989</v>
      </c>
      <c r="AB228" s="429">
        <f t="shared" si="93"/>
        <v>1.5764468298277573E-2</v>
      </c>
      <c r="AC228" s="454">
        <f t="shared" si="94"/>
        <v>75.082718411460505</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989.65563244800001</v>
      </c>
      <c r="V230" s="459">
        <f t="shared" si="87"/>
        <v>973.930662579</v>
      </c>
      <c r="W230" s="460">
        <f t="shared" si="88"/>
        <v>318.67245496800001</v>
      </c>
      <c r="X230" s="464">
        <f t="shared" si="89"/>
        <v>17.538956221999999</v>
      </c>
      <c r="Y230" s="464">
        <f t="shared" si="90"/>
        <v>45.165423600000004</v>
      </c>
      <c r="Z230" s="478">
        <f t="shared" si="91"/>
        <v>9.1337940189999998</v>
      </c>
      <c r="AA230" s="461">
        <f t="shared" si="92"/>
        <v>2354.0969238359999</v>
      </c>
      <c r="AB230" s="430">
        <f t="shared" si="93"/>
        <v>0.38988024574958591</v>
      </c>
      <c r="AC230" s="454">
        <f t="shared" si="94"/>
        <v>99.987701190182634</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703.01666954400002</v>
      </c>
      <c r="V231" s="459">
        <f t="shared" si="87"/>
        <v>684.86267292100001</v>
      </c>
      <c r="W231" s="460">
        <f t="shared" si="88"/>
        <v>229.37359443600002</v>
      </c>
      <c r="X231" s="464">
        <f t="shared" si="89"/>
        <v>12.444616578</v>
      </c>
      <c r="Y231" s="464">
        <f t="shared" si="90"/>
        <v>32.251751208000002</v>
      </c>
      <c r="Z231" s="478">
        <f t="shared" si="91"/>
        <v>7.2508456259999994</v>
      </c>
      <c r="AA231" s="461">
        <f t="shared" si="92"/>
        <v>1669.2001503130002</v>
      </c>
      <c r="AB231" s="430">
        <f t="shared" si="93"/>
        <v>0.27644918024395498</v>
      </c>
      <c r="AC231" s="454">
        <f t="shared" si="94"/>
        <v>99.368399616181023</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1049.364553224</v>
      </c>
      <c r="V232" s="459">
        <f t="shared" si="87"/>
        <v>1131.4101876980001</v>
      </c>
      <c r="W232" s="460">
        <f t="shared" si="88"/>
        <v>392.46298350000001</v>
      </c>
      <c r="X232" s="464">
        <f t="shared" si="89"/>
        <v>21.413020654</v>
      </c>
      <c r="Y232" s="464">
        <f t="shared" si="90"/>
        <v>54.622209224000002</v>
      </c>
      <c r="Z232" s="478">
        <f t="shared" si="91"/>
        <v>8.7991722699999997</v>
      </c>
      <c r="AA232" s="461">
        <f t="shared" si="92"/>
        <v>2658.0721265699999</v>
      </c>
      <c r="AB232" s="430">
        <f t="shared" si="93"/>
        <v>0.44022393616594896</v>
      </c>
      <c r="AC232" s="454">
        <f t="shared" si="94"/>
        <v>94.701196250154183</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837.84981168000002</v>
      </c>
      <c r="V233" s="459">
        <f t="shared" si="87"/>
        <v>921.40365361800002</v>
      </c>
      <c r="W233" s="460">
        <f t="shared" si="88"/>
        <v>316.93428009600001</v>
      </c>
      <c r="X233" s="464">
        <f t="shared" si="89"/>
        <v>17.139296170000001</v>
      </c>
      <c r="Y233" s="464">
        <f t="shared" si="90"/>
        <v>42.506380887999995</v>
      </c>
      <c r="Z233" s="478">
        <f t="shared" si="91"/>
        <v>6.4112760389999996</v>
      </c>
      <c r="AA233" s="461">
        <f t="shared" si="92"/>
        <v>2142.2446984909998</v>
      </c>
      <c r="AB233" s="430">
        <f t="shared" si="93"/>
        <v>0.35479375596074858</v>
      </c>
      <c r="AC233" s="454">
        <f t="shared" si="94"/>
        <v>96.088825808402675</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211.51473892799999</v>
      </c>
      <c r="V234" s="459">
        <f t="shared" si="87"/>
        <v>210.00653407999999</v>
      </c>
      <c r="W234" s="460">
        <f t="shared" si="88"/>
        <v>75.528703403999998</v>
      </c>
      <c r="X234" s="464">
        <f t="shared" si="89"/>
        <v>4.2737244839999997</v>
      </c>
      <c r="Y234" s="464">
        <f t="shared" si="90"/>
        <v>12.115828336</v>
      </c>
      <c r="Z234" s="478">
        <f t="shared" si="91"/>
        <v>2.387896231</v>
      </c>
      <c r="AA234" s="461">
        <f t="shared" si="92"/>
        <v>515.82742546300005</v>
      </c>
      <c r="AB234" s="430">
        <f t="shared" si="93"/>
        <v>8.5430179771944365E-2</v>
      </c>
      <c r="AC234" s="454">
        <f t="shared" si="94"/>
        <v>89.342915633352021</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229.33793148000001</v>
      </c>
      <c r="V235" s="459">
        <f t="shared" si="87"/>
        <v>245.05262722499998</v>
      </c>
      <c r="W235" s="460">
        <f t="shared" si="88"/>
        <v>99.913510200000005</v>
      </c>
      <c r="X235" s="464">
        <f t="shared" si="89"/>
        <v>6.6158352759999994</v>
      </c>
      <c r="Y235" s="464">
        <f t="shared" si="90"/>
        <v>19.454147488</v>
      </c>
      <c r="Z235" s="478">
        <f t="shared" si="91"/>
        <v>1.739105549</v>
      </c>
      <c r="AA235" s="461">
        <f t="shared" si="92"/>
        <v>602.11315721799997</v>
      </c>
      <c r="AB235" s="430">
        <f t="shared" si="93"/>
        <v>9.9720628886717455E-2</v>
      </c>
      <c r="AC235" s="454">
        <f t="shared" si="94"/>
        <v>72.239642668529243</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246.768036024</v>
      </c>
      <c r="V236" s="475">
        <f t="shared" si="87"/>
        <v>206.94884352099999</v>
      </c>
      <c r="W236" s="460">
        <f t="shared" si="88"/>
        <v>93.368266320000004</v>
      </c>
      <c r="X236" s="476">
        <f t="shared" si="89"/>
        <v>5.5133744819999997</v>
      </c>
      <c r="Y236" s="476">
        <f t="shared" si="90"/>
        <v>15.921759336000001</v>
      </c>
      <c r="Z236" s="478">
        <f t="shared" si="91"/>
        <v>5.1896826479999998</v>
      </c>
      <c r="AA236" s="465">
        <f t="shared" si="92"/>
        <v>573.70996233100004</v>
      </c>
      <c r="AB236" s="429">
        <f t="shared" si="93"/>
        <v>9.5016555536767147E-2</v>
      </c>
      <c r="AC236" s="454">
        <f t="shared" si="94"/>
        <v>78.447117674805227</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122.212569288</v>
      </c>
      <c r="V237" s="475">
        <f t="shared" si="87"/>
        <v>94.186327535999993</v>
      </c>
      <c r="W237" s="460">
        <f t="shared" si="88"/>
        <v>42.639833249999995</v>
      </c>
      <c r="X237" s="476">
        <f t="shared" si="89"/>
        <v>2.4990486239999998</v>
      </c>
      <c r="Y237" s="476">
        <f t="shared" si="90"/>
        <v>7.0734229439999998</v>
      </c>
      <c r="Z237" s="478">
        <f t="shared" si="91"/>
        <v>1.945523544</v>
      </c>
      <c r="AA237" s="465">
        <f t="shared" si="92"/>
        <v>270.55672518600005</v>
      </c>
      <c r="AB237" s="429">
        <f t="shared" si="93"/>
        <v>4.4808997215303091E-2</v>
      </c>
      <c r="AC237" s="454">
        <f t="shared" si="94"/>
        <v>82.06408782282827</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109.51935012</v>
      </c>
      <c r="V238" s="475">
        <f t="shared" si="87"/>
        <v>92.510341587999989</v>
      </c>
      <c r="W238" s="460">
        <f t="shared" si="88"/>
        <v>38.960939934000002</v>
      </c>
      <c r="X238" s="476">
        <f t="shared" si="89"/>
        <v>2.3823536619999999</v>
      </c>
      <c r="Y238" s="476">
        <f t="shared" si="90"/>
        <v>6.9341214440000005</v>
      </c>
      <c r="Z238" s="478">
        <f t="shared" si="91"/>
        <v>2.2825104700000001</v>
      </c>
      <c r="AA238" s="465">
        <f t="shared" si="92"/>
        <v>252.589617218</v>
      </c>
      <c r="AB238" s="429">
        <f t="shared" si="93"/>
        <v>4.1833325143756213E-2</v>
      </c>
      <c r="AC238" s="454">
        <f t="shared" si="94"/>
        <v>79.641218248711681</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15.036119232000001</v>
      </c>
      <c r="V239" s="475">
        <f t="shared" si="87"/>
        <v>20.252174397000001</v>
      </c>
      <c r="W239" s="460">
        <f t="shared" si="88"/>
        <v>11.767493933999999</v>
      </c>
      <c r="X239" s="476">
        <f t="shared" si="89"/>
        <v>0.63197219599999999</v>
      </c>
      <c r="Y239" s="476">
        <f t="shared" si="90"/>
        <v>1.914215064</v>
      </c>
      <c r="Z239" s="478">
        <f t="shared" si="91"/>
        <v>0.961648634</v>
      </c>
      <c r="AA239" s="465">
        <f t="shared" si="92"/>
        <v>50.563623456999998</v>
      </c>
      <c r="AB239" s="429">
        <f t="shared" si="93"/>
        <v>8.3742337623385222E-3</v>
      </c>
      <c r="AC239" s="454">
        <f t="shared" si="94"/>
        <v>59.849637800152522</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316.21196915999997</v>
      </c>
      <c r="V240" s="475">
        <f t="shared" si="87"/>
        <v>345.14718902300001</v>
      </c>
      <c r="W240" s="460">
        <f t="shared" si="88"/>
        <v>112.83970971000001</v>
      </c>
      <c r="X240" s="476">
        <f t="shared" si="89"/>
        <v>6.4100971480000002</v>
      </c>
      <c r="Y240" s="476">
        <f t="shared" si="90"/>
        <v>16.014689835999999</v>
      </c>
      <c r="Z240" s="478">
        <f t="shared" si="91"/>
        <v>5.8072647660000003</v>
      </c>
      <c r="AA240" s="465">
        <f t="shared" si="92"/>
        <v>802.43091964299992</v>
      </c>
      <c r="AB240" s="429">
        <f t="shared" si="93"/>
        <v>0.13289680683057303</v>
      </c>
      <c r="AC240" s="454">
        <f t="shared" si="94"/>
        <v>94.761102421101157</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191.760443952</v>
      </c>
      <c r="V243" s="475">
        <f t="shared" si="87"/>
        <v>143.222069627</v>
      </c>
      <c r="W243" s="460">
        <f t="shared" si="88"/>
        <v>48.202972146</v>
      </c>
      <c r="X243" s="476">
        <f t="shared" si="89"/>
        <v>2.079315276</v>
      </c>
      <c r="Y243" s="476">
        <f t="shared" si="90"/>
        <v>5.3086045119999996</v>
      </c>
      <c r="Z243" s="478">
        <f t="shared" si="91"/>
        <v>3.3282745739999999</v>
      </c>
      <c r="AA243" s="465">
        <f t="shared" si="92"/>
        <v>393.90168008699993</v>
      </c>
      <c r="AB243" s="429">
        <f t="shared" si="93"/>
        <v>6.5237111640775086E-2</v>
      </c>
      <c r="AC243" s="454">
        <f t="shared" si="94"/>
        <v>121.32666068647444</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387.57024662399999</v>
      </c>
      <c r="V244" s="475">
        <f t="shared" si="87"/>
        <v>362.97016148400002</v>
      </c>
      <c r="W244" s="460">
        <f t="shared" si="88"/>
        <v>122.714026848</v>
      </c>
      <c r="X244" s="476">
        <f t="shared" si="89"/>
        <v>6.4331252079999999</v>
      </c>
      <c r="Y244" s="476">
        <f t="shared" si="90"/>
        <v>15.969530920000002</v>
      </c>
      <c r="Z244" s="478">
        <f t="shared" si="91"/>
        <v>5.9358099120000007</v>
      </c>
      <c r="AA244" s="465">
        <f t="shared" si="92"/>
        <v>901.59290099600003</v>
      </c>
      <c r="AB244" s="429">
        <f t="shared" si="93"/>
        <v>0.14931979148658497</v>
      </c>
      <c r="AC244" s="454">
        <f t="shared" si="94"/>
        <v>102.58617255060389</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137.56270531199999</v>
      </c>
      <c r="V245" s="450">
        <f t="shared" si="87"/>
        <v>117.108099955</v>
      </c>
      <c r="W245" s="451">
        <f t="shared" si="88"/>
        <v>37.698917297999998</v>
      </c>
      <c r="X245" s="456">
        <f t="shared" si="89"/>
        <v>1.6839868600000001</v>
      </c>
      <c r="Y245" s="456">
        <f t="shared" si="90"/>
        <v>3.6076221559999997</v>
      </c>
      <c r="Z245" s="487">
        <f t="shared" si="91"/>
        <v>2.4225898510000001</v>
      </c>
      <c r="AA245" s="457">
        <f t="shared" si="92"/>
        <v>300.08392143199995</v>
      </c>
      <c r="AB245" s="522">
        <f t="shared" si="93"/>
        <v>4.9699225146074853E-2</v>
      </c>
      <c r="AC245" s="523">
        <f t="shared" si="94"/>
        <v>122.73794955516051</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43.089158855999997</v>
      </c>
      <c r="V246" s="459">
        <f t="shared" si="87"/>
        <v>29.740524995999998</v>
      </c>
      <c r="W246" s="460">
        <f t="shared" si="88"/>
        <v>10.522557275999999</v>
      </c>
      <c r="X246" s="464">
        <f t="shared" si="89"/>
        <v>0.40529634000000003</v>
      </c>
      <c r="Y246" s="464">
        <f t="shared" si="90"/>
        <v>1.112625948</v>
      </c>
      <c r="Z246" s="478">
        <f t="shared" si="91"/>
        <v>0.8022099439999999</v>
      </c>
      <c r="AA246" s="465">
        <f t="shared" si="92"/>
        <v>85.672373359999995</v>
      </c>
      <c r="AB246" s="429">
        <f t="shared" si="93"/>
        <v>1.4188866074859224E-2</v>
      </c>
      <c r="AC246" s="524">
        <f t="shared" si="94"/>
        <v>125.26914033220362</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50.691950712000001</v>
      </c>
      <c r="V247" s="459">
        <f t="shared" si="87"/>
        <v>45.289477323999996</v>
      </c>
      <c r="W247" s="460">
        <f t="shared" si="88"/>
        <v>14.076701646</v>
      </c>
      <c r="X247" s="464">
        <f t="shared" si="89"/>
        <v>0.54797118199999995</v>
      </c>
      <c r="Y247" s="464">
        <f t="shared" si="90"/>
        <v>1.73695906</v>
      </c>
      <c r="Z247" s="478">
        <f t="shared" si="91"/>
        <v>1.0555734620000001</v>
      </c>
      <c r="AA247" s="465">
        <f t="shared" si="92"/>
        <v>113.398633386</v>
      </c>
      <c r="AB247" s="429">
        <f t="shared" si="93"/>
        <v>1.8780826993375289E-2</v>
      </c>
      <c r="AC247" s="524">
        <f t="shared" si="94"/>
        <v>117.9720358684973</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474.05301964799997</v>
      </c>
      <c r="V249" s="475">
        <f t="shared" si="87"/>
        <v>410.53936823200002</v>
      </c>
      <c r="W249" s="460">
        <f t="shared" si="88"/>
        <v>141.63814517999998</v>
      </c>
      <c r="X249" s="476">
        <f t="shared" si="89"/>
        <v>7.6737683919999995</v>
      </c>
      <c r="Y249" s="476">
        <f t="shared" si="90"/>
        <v>19.294168988000003</v>
      </c>
      <c r="Z249" s="478">
        <f t="shared" si="91"/>
        <v>5.9607462530000008</v>
      </c>
      <c r="AA249" s="465">
        <f t="shared" si="92"/>
        <v>1059.159216693</v>
      </c>
      <c r="AB249" s="429">
        <f t="shared" si="93"/>
        <v>0.17541557083355416</v>
      </c>
      <c r="AC249" s="454">
        <f t="shared" si="94"/>
        <v>102.03726930109069</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1392.74907396</v>
      </c>
      <c r="V250" s="475">
        <f t="shared" si="87"/>
        <v>1409.003958474</v>
      </c>
      <c r="W250" s="460">
        <f t="shared" si="88"/>
        <v>492.904505562</v>
      </c>
      <c r="X250" s="476">
        <f t="shared" si="89"/>
        <v>30.149376442000001</v>
      </c>
      <c r="Y250" s="476">
        <f t="shared" si="90"/>
        <v>77.77678988800001</v>
      </c>
      <c r="Z250" s="478">
        <f t="shared" si="91"/>
        <v>11.546965817</v>
      </c>
      <c r="AA250" s="465">
        <f t="shared" si="92"/>
        <v>3414.1306701430003</v>
      </c>
      <c r="AB250" s="429">
        <f t="shared" si="93"/>
        <v>0.56544065421381262</v>
      </c>
      <c r="AC250" s="454">
        <f t="shared" si="94"/>
        <v>89.24590388896614</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526.32859211999994</v>
      </c>
      <c r="V251" s="475">
        <f t="shared" si="87"/>
        <v>548.41803252599993</v>
      </c>
      <c r="W251" s="460">
        <f t="shared" si="88"/>
        <v>183.06864135000001</v>
      </c>
      <c r="X251" s="476">
        <f t="shared" si="89"/>
        <v>11.407661670000001</v>
      </c>
      <c r="Y251" s="476">
        <f t="shared" si="90"/>
        <v>31.350683275999998</v>
      </c>
      <c r="Z251" s="478">
        <f t="shared" si="91"/>
        <v>4.9524996249999997</v>
      </c>
      <c r="AA251" s="465">
        <f t="shared" si="92"/>
        <v>1305.5261105669997</v>
      </c>
      <c r="AB251" s="429">
        <f t="shared" si="93"/>
        <v>0.21621830251192442</v>
      </c>
      <c r="AC251" s="454">
        <f t="shared" si="94"/>
        <v>87.932600193167005</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122.64007600799999</v>
      </c>
      <c r="V252" s="475">
        <f t="shared" si="87"/>
        <v>112.87383128</v>
      </c>
      <c r="W252" s="460">
        <f t="shared" si="88"/>
        <v>37.410848873999996</v>
      </c>
      <c r="X252" s="476">
        <f t="shared" si="89"/>
        <v>2.1546233480000003</v>
      </c>
      <c r="Y252" s="476">
        <f t="shared" si="90"/>
        <v>4.9603914199999997</v>
      </c>
      <c r="Z252" s="478">
        <f t="shared" si="91"/>
        <v>1.878497605</v>
      </c>
      <c r="AA252" s="465">
        <f t="shared" si="92"/>
        <v>281.91826853499998</v>
      </c>
      <c r="AB252" s="429">
        <f t="shared" si="93"/>
        <v>4.6690670509274591E-2</v>
      </c>
      <c r="AC252" s="454">
        <f t="shared" si="94"/>
        <v>101.10024532737678</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632.37443313599999</v>
      </c>
      <c r="V253" s="475">
        <f t="shared" si="87"/>
        <v>641.86418725100009</v>
      </c>
      <c r="W253" s="460">
        <f t="shared" si="88"/>
        <v>225.88870289999997</v>
      </c>
      <c r="X253" s="476">
        <f t="shared" si="89"/>
        <v>14.111832619999999</v>
      </c>
      <c r="Y253" s="476">
        <f t="shared" si="90"/>
        <v>35.639119987999997</v>
      </c>
      <c r="Z253" s="478">
        <f t="shared" si="91"/>
        <v>4.6471201679999998</v>
      </c>
      <c r="AA253" s="465">
        <f t="shared" si="92"/>
        <v>1554.525396063</v>
      </c>
      <c r="AB253" s="429">
        <f t="shared" si="93"/>
        <v>0.25745700497896656</v>
      </c>
      <c r="AC253" s="454">
        <f t="shared" si="94"/>
        <v>88.384737169491913</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274.00376399999999</v>
      </c>
      <c r="V255" s="475">
        <f t="shared" si="87"/>
        <v>282.90066303100002</v>
      </c>
      <c r="W255" s="460">
        <f t="shared" si="88"/>
        <v>95.875307808000002</v>
      </c>
      <c r="X255" s="476">
        <f t="shared" si="89"/>
        <v>5.2008652020000001</v>
      </c>
      <c r="Y255" s="476">
        <f t="shared" si="90"/>
        <v>12.729742444000001</v>
      </c>
      <c r="Z255" s="478">
        <f t="shared" si="91"/>
        <v>4.0584235409999998</v>
      </c>
      <c r="AA255" s="465">
        <f t="shared" si="92"/>
        <v>674.76876602600009</v>
      </c>
      <c r="AB255" s="429">
        <f t="shared" si="93"/>
        <v>0.11175368764922161</v>
      </c>
      <c r="AC255" s="454">
        <f t="shared" si="94"/>
        <v>97.992721412128972</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377.48446790399998</v>
      </c>
      <c r="V256" s="475">
        <f t="shared" si="87"/>
        <v>364.39915524599996</v>
      </c>
      <c r="W256" s="460">
        <f t="shared" si="88"/>
        <v>127.82514422999999</v>
      </c>
      <c r="X256" s="476">
        <f t="shared" si="89"/>
        <v>7.251469256</v>
      </c>
      <c r="Y256" s="476">
        <f t="shared" si="90"/>
        <v>17.985804987999998</v>
      </c>
      <c r="Z256" s="478">
        <f t="shared" si="91"/>
        <v>5.7581672080000006</v>
      </c>
      <c r="AA256" s="465">
        <f t="shared" si="92"/>
        <v>900.70420883199995</v>
      </c>
      <c r="AB256" s="429">
        <f t="shared" si="93"/>
        <v>0.14917260828618747</v>
      </c>
      <c r="AC256" s="454">
        <f t="shared" si="94"/>
        <v>94.957199234328456</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218.01731443199998</v>
      </c>
      <c r="V257" s="475">
        <f t="shared" si="87"/>
        <v>223.445391575</v>
      </c>
      <c r="W257" s="460">
        <f t="shared" si="88"/>
        <v>78.696561510000009</v>
      </c>
      <c r="X257" s="476">
        <f t="shared" si="89"/>
        <v>4.4632994539999995</v>
      </c>
      <c r="Y257" s="476">
        <f t="shared" si="90"/>
        <v>11.485485495999999</v>
      </c>
      <c r="Z257" s="478">
        <f t="shared" si="91"/>
        <v>2.8021859490000001</v>
      </c>
      <c r="AA257" s="465">
        <f t="shared" si="92"/>
        <v>538.91023841599997</v>
      </c>
      <c r="AB257" s="429">
        <f t="shared" si="93"/>
        <v>8.9253103414375617E-2</v>
      </c>
      <c r="AC257" s="454">
        <f t="shared" si="94"/>
        <v>92.236002529518757</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49.705708248000001</v>
      </c>
      <c r="V258" s="475">
        <f t="shared" si="87"/>
        <v>42.439815544000005</v>
      </c>
      <c r="W258" s="460">
        <f t="shared" si="88"/>
        <v>17.524042494</v>
      </c>
      <c r="X258" s="476">
        <f t="shared" si="89"/>
        <v>0.966579784</v>
      </c>
      <c r="Y258" s="476">
        <f t="shared" si="90"/>
        <v>2.1964132520000001</v>
      </c>
      <c r="Z258" s="478">
        <f t="shared" si="91"/>
        <v>0.89542732599999997</v>
      </c>
      <c r="AA258" s="465">
        <f t="shared" si="92"/>
        <v>113.72798664800001</v>
      </c>
      <c r="AB258" s="429">
        <f t="shared" si="93"/>
        <v>1.8835373740973833E-2</v>
      </c>
      <c r="AC258" s="454">
        <f t="shared" si="94"/>
        <v>93.127734991393339</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57.407042208</v>
      </c>
      <c r="V259" s="475">
        <f t="shared" si="87"/>
        <v>41.172291867000006</v>
      </c>
      <c r="W259" s="460">
        <f t="shared" si="88"/>
        <v>14.149977197999998</v>
      </c>
      <c r="X259" s="476">
        <f t="shared" si="89"/>
        <v>0.67533644199999998</v>
      </c>
      <c r="Y259" s="476">
        <f t="shared" si="90"/>
        <v>1.6770531799999999</v>
      </c>
      <c r="Z259" s="478">
        <f t="shared" si="91"/>
        <v>0.78549851300000006</v>
      </c>
      <c r="AA259" s="465">
        <f t="shared" si="92"/>
        <v>115.867199408</v>
      </c>
      <c r="AB259" s="429">
        <f t="shared" si="93"/>
        <v>1.9189665354090758E-2</v>
      </c>
      <c r="AC259" s="454">
        <f t="shared" si="94"/>
        <v>117.12157626672291</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11.95236012</v>
      </c>
      <c r="V260" s="475">
        <f t="shared" si="87"/>
        <v>13.625429405</v>
      </c>
      <c r="W260" s="460">
        <f t="shared" si="88"/>
        <v>5.3666896499999996</v>
      </c>
      <c r="X260" s="476">
        <f t="shared" si="89"/>
        <v>0.29860173200000001</v>
      </c>
      <c r="Y260" s="476">
        <f t="shared" si="90"/>
        <v>0.74517181999999993</v>
      </c>
      <c r="Z260" s="478">
        <f t="shared" si="91"/>
        <v>0.127778325</v>
      </c>
      <c r="AA260" s="465">
        <f t="shared" si="92"/>
        <v>32.116031051999997</v>
      </c>
      <c r="AB260" s="429">
        <f t="shared" si="93"/>
        <v>5.3189849373964882E-3</v>
      </c>
      <c r="AC260" s="454">
        <f t="shared" si="94"/>
        <v>85.521606277613031</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1327.3325408399999</v>
      </c>
      <c r="V262" s="475">
        <f t="shared" si="87"/>
        <v>1209.0573612600001</v>
      </c>
      <c r="W262" s="460">
        <f t="shared" si="88"/>
        <v>408.48934518000004</v>
      </c>
      <c r="X262" s="476">
        <f t="shared" si="89"/>
        <v>22.696685614</v>
      </c>
      <c r="Y262" s="476">
        <f t="shared" si="90"/>
        <v>55.092262452</v>
      </c>
      <c r="Z262" s="478">
        <f t="shared" si="91"/>
        <v>9.9538899740000009</v>
      </c>
      <c r="AA262" s="465">
        <f t="shared" si="92"/>
        <v>3032.6220853199998</v>
      </c>
      <c r="AB262" s="429">
        <f t="shared" si="93"/>
        <v>0.50225605917853589</v>
      </c>
      <c r="AC262" s="454">
        <f t="shared" si="94"/>
        <v>102.12973555237286</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1936.118980704</v>
      </c>
      <c r="V263" s="475">
        <f t="shared" si="87"/>
        <v>1896.9053044479999</v>
      </c>
      <c r="W263" s="460">
        <f t="shared" si="88"/>
        <v>633.36623595000003</v>
      </c>
      <c r="X263" s="476">
        <f t="shared" si="89"/>
        <v>36.947858352000004</v>
      </c>
      <c r="Y263" s="476">
        <f t="shared" si="90"/>
        <v>95.447472872000006</v>
      </c>
      <c r="Z263" s="478">
        <f t="shared" si="91"/>
        <v>14.806368620999999</v>
      </c>
      <c r="AA263" s="465">
        <f t="shared" si="92"/>
        <v>4613.592220947</v>
      </c>
      <c r="AB263" s="429">
        <f t="shared" si="93"/>
        <v>0.76409278253511093</v>
      </c>
      <c r="AC263" s="454">
        <f t="shared" si="94"/>
        <v>95.621850565507643</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2132.331307296</v>
      </c>
      <c r="V264" s="475">
        <f t="shared" si="87"/>
        <v>2053.0298342749998</v>
      </c>
      <c r="W264" s="460">
        <f t="shared" si="88"/>
        <v>666.31122784800004</v>
      </c>
      <c r="X264" s="476">
        <f t="shared" si="89"/>
        <v>37.385668228</v>
      </c>
      <c r="Y264" s="476">
        <f t="shared" si="90"/>
        <v>94.288366536000012</v>
      </c>
      <c r="Z264" s="478">
        <f t="shared" si="91"/>
        <v>15.443784174000001</v>
      </c>
      <c r="AA264" s="465">
        <f t="shared" si="92"/>
        <v>4998.7901883570012</v>
      </c>
      <c r="AB264" s="429">
        <f t="shared" si="93"/>
        <v>0.82788840482891701</v>
      </c>
      <c r="AC264" s="454">
        <f t="shared" si="94"/>
        <v>101.0242312006983</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1275.9375636720001</v>
      </c>
      <c r="V265" s="475">
        <f t="shared" ref="V265:V328" si="109">IFERROR(V$5*I265,"")</f>
        <v>1147.3824752810001</v>
      </c>
      <c r="W265" s="460">
        <f t="shared" ref="W265:W328" si="110">IFERROR(W$5*K265,"")</f>
        <v>402.70097238</v>
      </c>
      <c r="X265" s="476">
        <f t="shared" ref="X265:X328" si="111">IFERROR(X$5*M265,"")</f>
        <v>24.912094741999997</v>
      </c>
      <c r="Y265" s="476">
        <f t="shared" ref="Y265:Y328" si="112">IFERROR(Y$5*O265,"")</f>
        <v>66.342067847999999</v>
      </c>
      <c r="Z265" s="478">
        <f t="shared" ref="Z265:Z328" si="113">IFERROR(Z$5*Q265,"")</f>
        <v>11.265141477</v>
      </c>
      <c r="AA265" s="465">
        <f t="shared" ref="AA265:AA328" si="114">IFERROR(SUM(U265:Z265),"")</f>
        <v>2928.5403154000005</v>
      </c>
      <c r="AB265" s="429">
        <f t="shared" ref="AB265:AB328" si="115">IF(OR(AA265="", AA265=0), "", AA265/$AA$5)</f>
        <v>0.48501827018880433</v>
      </c>
      <c r="AC265" s="454">
        <f t="shared" ref="AC265:AC328" si="116">IF(OR(AB265="", AB265=0), "", IF(AN265&gt;0, AB265/AN265*100, ""))</f>
        <v>90.872538629470725</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364.41770747999999</v>
      </c>
      <c r="V266" s="475">
        <f t="shared" si="109"/>
        <v>332.30552287799998</v>
      </c>
      <c r="W266" s="460">
        <f t="shared" si="110"/>
        <v>109.22613748199998</v>
      </c>
      <c r="X266" s="476">
        <f t="shared" si="111"/>
        <v>5.7171232019999998</v>
      </c>
      <c r="Y266" s="476">
        <f t="shared" si="112"/>
        <v>14.593549128000001</v>
      </c>
      <c r="Z266" s="478">
        <f t="shared" si="113"/>
        <v>4.5987926039999998</v>
      </c>
      <c r="AA266" s="465">
        <f t="shared" si="114"/>
        <v>830.85883277399989</v>
      </c>
      <c r="AB266" s="429">
        <f t="shared" si="115"/>
        <v>0.13760497396058297</v>
      </c>
      <c r="AC266" s="454">
        <f t="shared" si="116"/>
        <v>104.88303316467389</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308.94624367200004</v>
      </c>
      <c r="V267" s="475">
        <f t="shared" si="109"/>
        <v>279.979729169</v>
      </c>
      <c r="W267" s="460">
        <f t="shared" si="110"/>
        <v>91.780622976000004</v>
      </c>
      <c r="X267" s="476">
        <f t="shared" si="111"/>
        <v>5.5033992899999999</v>
      </c>
      <c r="Y267" s="476">
        <f t="shared" si="112"/>
        <v>14.580397744000001</v>
      </c>
      <c r="Z267" s="478">
        <f t="shared" si="113"/>
        <v>2.3885719279999997</v>
      </c>
      <c r="AA267" s="465">
        <f t="shared" si="114"/>
        <v>703.17896477900001</v>
      </c>
      <c r="AB267" s="429">
        <f t="shared" si="115"/>
        <v>0.11645892096372971</v>
      </c>
      <c r="AC267" s="454">
        <f t="shared" si="116"/>
        <v>96.752535682604943</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328.02987472800004</v>
      </c>
      <c r="V269" s="475">
        <f t="shared" si="109"/>
        <v>287.84558574800002</v>
      </c>
      <c r="W269" s="460">
        <f t="shared" si="110"/>
        <v>101.26873125600001</v>
      </c>
      <c r="X269" s="476">
        <f t="shared" si="111"/>
        <v>6.229273816000001</v>
      </c>
      <c r="Y269" s="476">
        <f t="shared" si="112"/>
        <v>14.441089631999999</v>
      </c>
      <c r="Z269" s="478">
        <f t="shared" si="113"/>
        <v>3.0951368029999999</v>
      </c>
      <c r="AA269" s="465">
        <f t="shared" si="114"/>
        <v>740.90969198300002</v>
      </c>
      <c r="AB269" s="429">
        <f t="shared" si="115"/>
        <v>0.12270779926846638</v>
      </c>
      <c r="AC269" s="454">
        <f t="shared" si="116"/>
        <v>95.950539474401381</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1026.06156792</v>
      </c>
      <c r="V270" s="475">
        <f t="shared" si="109"/>
        <v>1082.270356706</v>
      </c>
      <c r="W270" s="460">
        <f t="shared" si="110"/>
        <v>390.36862771199998</v>
      </c>
      <c r="X270" s="476">
        <f t="shared" si="111"/>
        <v>25.029286550000002</v>
      </c>
      <c r="Y270" s="476">
        <f t="shared" si="112"/>
        <v>66.615056564</v>
      </c>
      <c r="Z270" s="478">
        <f t="shared" si="113"/>
        <v>9.9725160160000001</v>
      </c>
      <c r="AA270" s="465">
        <f t="shared" si="114"/>
        <v>2600.317411468</v>
      </c>
      <c r="AB270" s="429">
        <f t="shared" si="115"/>
        <v>0.43065872995495197</v>
      </c>
      <c r="AC270" s="454">
        <f t="shared" si="116"/>
        <v>82.823792064009695</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1016.075832888</v>
      </c>
      <c r="V271" s="475">
        <f t="shared" si="109"/>
        <v>1117.9236794880001</v>
      </c>
      <c r="W271" s="460">
        <f t="shared" si="110"/>
        <v>389.998864836</v>
      </c>
      <c r="X271" s="476">
        <f t="shared" si="111"/>
        <v>23.931869701999997</v>
      </c>
      <c r="Y271" s="476">
        <f t="shared" si="112"/>
        <v>63.000525912000001</v>
      </c>
      <c r="Z271" s="478">
        <f t="shared" si="113"/>
        <v>11.086665832</v>
      </c>
      <c r="AA271" s="465">
        <f t="shared" si="114"/>
        <v>2622.0174386579997</v>
      </c>
      <c r="AB271" s="429">
        <f t="shared" si="115"/>
        <v>0.43425263972474326</v>
      </c>
      <c r="AC271" s="454">
        <f t="shared" si="116"/>
        <v>86.040790821072193</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428.19609878400001</v>
      </c>
      <c r="V272" s="475">
        <f t="shared" si="109"/>
        <v>399.739754484</v>
      </c>
      <c r="W272" s="460">
        <f t="shared" si="110"/>
        <v>168.39402463799999</v>
      </c>
      <c r="X272" s="476">
        <f t="shared" si="111"/>
        <v>12.046825827999999</v>
      </c>
      <c r="Y272" s="476">
        <f t="shared" si="112"/>
        <v>35.833207707999996</v>
      </c>
      <c r="Z272" s="478">
        <f t="shared" si="113"/>
        <v>4.367562832</v>
      </c>
      <c r="AA272" s="465">
        <f t="shared" si="114"/>
        <v>1048.577474274</v>
      </c>
      <c r="AB272" s="429">
        <f t="shared" si="115"/>
        <v>0.17366304641835045</v>
      </c>
      <c r="AC272" s="454">
        <f t="shared" si="116"/>
        <v>69.697394188835034</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284.04385951199998</v>
      </c>
      <c r="V273" s="475">
        <f t="shared" si="109"/>
        <v>257.318744557</v>
      </c>
      <c r="W273" s="460">
        <f t="shared" si="110"/>
        <v>93.131800565999995</v>
      </c>
      <c r="X273" s="476">
        <f t="shared" si="111"/>
        <v>4.8207582320000002</v>
      </c>
      <c r="Y273" s="476">
        <f t="shared" si="112"/>
        <v>12.218163884000001</v>
      </c>
      <c r="Z273" s="478">
        <f t="shared" si="113"/>
        <v>5.5778680190000003</v>
      </c>
      <c r="AA273" s="465">
        <f t="shared" si="114"/>
        <v>657.11119477</v>
      </c>
      <c r="AB273" s="429">
        <f t="shared" si="115"/>
        <v>0.10882928035276582</v>
      </c>
      <c r="AC273" s="454">
        <f t="shared" si="116"/>
        <v>98.950238139331447</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116.12438388</v>
      </c>
      <c r="V274" s="475">
        <f t="shared" si="109"/>
        <v>108.399357073</v>
      </c>
      <c r="W274" s="460">
        <f t="shared" si="110"/>
        <v>39.729369245999997</v>
      </c>
      <c r="X274" s="476">
        <f t="shared" si="111"/>
        <v>2.401893818</v>
      </c>
      <c r="Y274" s="476">
        <f t="shared" si="112"/>
        <v>6.9348930759999998</v>
      </c>
      <c r="Z274" s="478">
        <f t="shared" si="113"/>
        <v>1.6363624789999998</v>
      </c>
      <c r="AA274" s="465">
        <f t="shared" si="114"/>
        <v>275.226259572</v>
      </c>
      <c r="AB274" s="429">
        <f t="shared" si="115"/>
        <v>4.5582355013580655E-2</v>
      </c>
      <c r="AC274" s="454">
        <f t="shared" si="116"/>
        <v>85.549891990496306</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83.352854592</v>
      </c>
      <c r="V276" s="475">
        <f t="shared" si="109"/>
        <v>62.440321853</v>
      </c>
      <c r="W276" s="460">
        <f t="shared" si="110"/>
        <v>20.600970894</v>
      </c>
      <c r="X276" s="476">
        <f t="shared" si="111"/>
        <v>0.97573185200000001</v>
      </c>
      <c r="Y276" s="476">
        <f t="shared" si="112"/>
        <v>2.3021902879999998</v>
      </c>
      <c r="Z276" s="478">
        <f t="shared" si="113"/>
        <v>1.1129727659999999</v>
      </c>
      <c r="AA276" s="465">
        <f t="shared" si="114"/>
        <v>170.785042245</v>
      </c>
      <c r="AB276" s="429">
        <f t="shared" si="115"/>
        <v>2.8285035151540246E-2</v>
      </c>
      <c r="AC276" s="454">
        <f t="shared" si="116"/>
        <v>120.41978867619352</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1338.6186790079998</v>
      </c>
      <c r="V277" s="475">
        <f t="shared" si="109"/>
        <v>1349.706223873</v>
      </c>
      <c r="W277" s="460">
        <f t="shared" si="110"/>
        <v>444.470931366</v>
      </c>
      <c r="X277" s="476">
        <f t="shared" si="111"/>
        <v>26.302658917999999</v>
      </c>
      <c r="Y277" s="476">
        <f t="shared" si="112"/>
        <v>68.391171540000002</v>
      </c>
      <c r="Z277" s="478">
        <f t="shared" si="113"/>
        <v>9.4320205650000002</v>
      </c>
      <c r="AA277" s="465">
        <f t="shared" si="114"/>
        <v>3236.9216852699997</v>
      </c>
      <c r="AB277" s="429">
        <f t="shared" si="115"/>
        <v>0.53609170011096385</v>
      </c>
      <c r="AC277" s="454">
        <f t="shared" si="116"/>
        <v>94.606848263582208</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1493.356499496</v>
      </c>
      <c r="V278" s="475">
        <f t="shared" si="109"/>
        <v>1445.5151236049999</v>
      </c>
      <c r="W278" s="460">
        <f t="shared" si="110"/>
        <v>462.52126284000002</v>
      </c>
      <c r="X278" s="476">
        <f t="shared" si="111"/>
        <v>26.576269862</v>
      </c>
      <c r="Y278" s="476">
        <f t="shared" si="112"/>
        <v>66.948231300000003</v>
      </c>
      <c r="Z278" s="478">
        <f t="shared" si="113"/>
        <v>9.4001576030000003</v>
      </c>
      <c r="AA278" s="465">
        <f t="shared" si="114"/>
        <v>3504.3175447059998</v>
      </c>
      <c r="AB278" s="429">
        <f t="shared" si="115"/>
        <v>0.58037720183935071</v>
      </c>
      <c r="AC278" s="454">
        <f t="shared" si="116"/>
        <v>100.48700396084553</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409.66993209600003</v>
      </c>
      <c r="V279" s="475">
        <f t="shared" si="109"/>
        <v>353.34678627500006</v>
      </c>
      <c r="W279" s="460">
        <f t="shared" si="110"/>
        <v>119.410523106</v>
      </c>
      <c r="X279" s="476">
        <f t="shared" si="111"/>
        <v>7.724923841999999</v>
      </c>
      <c r="Y279" s="476">
        <f t="shared" si="112"/>
        <v>21.074017424000001</v>
      </c>
      <c r="Z279" s="478">
        <f t="shared" si="113"/>
        <v>3.1620984839999999</v>
      </c>
      <c r="AA279" s="465">
        <f t="shared" si="114"/>
        <v>914.38828122699999</v>
      </c>
      <c r="AB279" s="429">
        <f t="shared" si="115"/>
        <v>0.15143893362487579</v>
      </c>
      <c r="AC279" s="454">
        <f t="shared" si="116"/>
        <v>91.179614217066842</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90.073515552000003</v>
      </c>
      <c r="V280" s="475">
        <f t="shared" si="109"/>
        <v>78.124995045999995</v>
      </c>
      <c r="W280" s="460">
        <f t="shared" si="110"/>
        <v>25.369969715999996</v>
      </c>
      <c r="X280" s="476">
        <f t="shared" si="111"/>
        <v>1.116824662</v>
      </c>
      <c r="Y280" s="476">
        <f t="shared" si="112"/>
        <v>3.032668852</v>
      </c>
      <c r="Z280" s="478">
        <f t="shared" si="113"/>
        <v>0.97589891900000003</v>
      </c>
      <c r="AA280" s="465">
        <f t="shared" si="114"/>
        <v>198.69387274699997</v>
      </c>
      <c r="AB280" s="429">
        <f t="shared" si="115"/>
        <v>3.2907232982278899E-2</v>
      </c>
      <c r="AC280" s="454">
        <f t="shared" si="116"/>
        <v>116.41650088221323</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2514.3839154960001</v>
      </c>
      <c r="V283" s="475">
        <f t="shared" si="109"/>
        <v>2348.9118028879998</v>
      </c>
      <c r="W283" s="460">
        <f t="shared" si="110"/>
        <v>774.51307248000001</v>
      </c>
      <c r="X283" s="476">
        <f t="shared" si="111"/>
        <v>44.753801119999999</v>
      </c>
      <c r="Y283" s="476">
        <f t="shared" si="112"/>
        <v>113.234418248</v>
      </c>
      <c r="Z283" s="478">
        <f t="shared" si="113"/>
        <v>18.853037526999998</v>
      </c>
      <c r="AA283" s="465">
        <f t="shared" si="114"/>
        <v>5814.6500477590007</v>
      </c>
      <c r="AB283" s="429">
        <f t="shared" si="115"/>
        <v>0.96300928250397499</v>
      </c>
      <c r="AC283" s="454">
        <f t="shared" si="116"/>
        <v>99.12414848315548</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69.722704559999997</v>
      </c>
      <c r="V284" s="475">
        <f t="shared" si="109"/>
        <v>61.005877757999997</v>
      </c>
      <c r="W284" s="460">
        <f t="shared" si="110"/>
        <v>16.724311631999999</v>
      </c>
      <c r="X284" s="476">
        <f t="shared" si="111"/>
        <v>0.85619491800000003</v>
      </c>
      <c r="Y284" s="476">
        <f t="shared" si="112"/>
        <v>1.7893490680000002</v>
      </c>
      <c r="Z284" s="478">
        <f t="shared" si="113"/>
        <v>0.10012811899999999</v>
      </c>
      <c r="AA284" s="465">
        <f t="shared" si="114"/>
        <v>150.19856605500001</v>
      </c>
      <c r="AB284" s="429">
        <f t="shared" si="115"/>
        <v>2.4875549197581982E-2</v>
      </c>
      <c r="AC284" s="454">
        <f t="shared" si="116"/>
        <v>129.74786410330694</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132.910541712</v>
      </c>
      <c r="V287" s="475">
        <f t="shared" si="109"/>
        <v>122.39154673900001</v>
      </c>
      <c r="W287" s="460">
        <f t="shared" si="110"/>
        <v>29.805822690000003</v>
      </c>
      <c r="X287" s="476">
        <f t="shared" si="111"/>
        <v>1.7281502639999999</v>
      </c>
      <c r="Y287" s="476">
        <f t="shared" si="112"/>
        <v>4.2933371320000004</v>
      </c>
      <c r="Z287" s="478">
        <f t="shared" si="113"/>
        <v>0.167639603</v>
      </c>
      <c r="AA287" s="465">
        <f t="shared" si="114"/>
        <v>291.29703813999998</v>
      </c>
      <c r="AB287" s="429">
        <f t="shared" si="115"/>
        <v>4.8243961268631994E-2</v>
      </c>
      <c r="AC287" s="454">
        <f t="shared" si="116"/>
        <v>121.75233188977792</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123.54349591200001</v>
      </c>
      <c r="V288" s="475">
        <f t="shared" si="109"/>
        <v>115.539891838</v>
      </c>
      <c r="W288" s="460">
        <f t="shared" si="110"/>
        <v>38.605106147999997</v>
      </c>
      <c r="X288" s="476">
        <f t="shared" si="111"/>
        <v>2.3704764159999998</v>
      </c>
      <c r="Y288" s="476">
        <f t="shared" si="112"/>
        <v>5.7454070360000005</v>
      </c>
      <c r="Z288" s="478">
        <f t="shared" si="113"/>
        <v>0.31953420999999999</v>
      </c>
      <c r="AA288" s="465">
        <f t="shared" si="114"/>
        <v>286.12391155999995</v>
      </c>
      <c r="AB288" s="429">
        <f t="shared" si="115"/>
        <v>4.7387199662139771E-2</v>
      </c>
      <c r="AC288" s="454">
        <f t="shared" si="116"/>
        <v>96.770932724924378</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292.33211661600001</v>
      </c>
      <c r="V289" s="475">
        <f t="shared" si="109"/>
        <v>301.41383185199999</v>
      </c>
      <c r="W289" s="460">
        <f t="shared" si="110"/>
        <v>98.455564998</v>
      </c>
      <c r="X289" s="476">
        <f t="shared" si="111"/>
        <v>7.2671114640000001</v>
      </c>
      <c r="Y289" s="476">
        <f t="shared" si="112"/>
        <v>20.384285832</v>
      </c>
      <c r="Z289" s="478">
        <f t="shared" si="113"/>
        <v>0.57298512800000001</v>
      </c>
      <c r="AA289" s="465">
        <f t="shared" si="114"/>
        <v>720.42589589000011</v>
      </c>
      <c r="AB289" s="429">
        <f t="shared" si="115"/>
        <v>0.1193153189615767</v>
      </c>
      <c r="AC289" s="454">
        <f t="shared" si="116"/>
        <v>80.27765717747431</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418.022474784</v>
      </c>
      <c r="V290" s="475">
        <f t="shared" si="109"/>
        <v>396.48504330399999</v>
      </c>
      <c r="W290" s="460">
        <f t="shared" si="110"/>
        <v>128.20295413800002</v>
      </c>
      <c r="X290" s="476">
        <f t="shared" si="111"/>
        <v>7.9925075440000004</v>
      </c>
      <c r="Y290" s="476">
        <f t="shared" si="112"/>
        <v>21.762625671999999</v>
      </c>
      <c r="Z290" s="478">
        <f t="shared" si="113"/>
        <v>3.501612562</v>
      </c>
      <c r="AA290" s="465">
        <f t="shared" si="114"/>
        <v>975.96721800399996</v>
      </c>
      <c r="AB290" s="429">
        <f t="shared" si="115"/>
        <v>0.16163749884133818</v>
      </c>
      <c r="AC290" s="454">
        <f t="shared" si="116"/>
        <v>92.872227460255786</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1649.1913709759999</v>
      </c>
      <c r="V291" s="475">
        <f t="shared" si="109"/>
        <v>1507.1696862669999</v>
      </c>
      <c r="W291" s="460">
        <f t="shared" si="110"/>
        <v>502.93055202600004</v>
      </c>
      <c r="X291" s="476">
        <f t="shared" si="111"/>
        <v>26.641754266</v>
      </c>
      <c r="Y291" s="476">
        <f t="shared" si="112"/>
        <v>63.814344327999997</v>
      </c>
      <c r="Z291" s="478">
        <f t="shared" si="113"/>
        <v>14.438228458999999</v>
      </c>
      <c r="AA291" s="465">
        <f t="shared" si="114"/>
        <v>3764.1859363220001</v>
      </c>
      <c r="AB291" s="429">
        <f t="shared" si="115"/>
        <v>0.62341602125240148</v>
      </c>
      <c r="AC291" s="454">
        <f t="shared" si="116"/>
        <v>105.89063922818791</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2429.7348747599999</v>
      </c>
      <c r="V294" s="475">
        <f t="shared" si="109"/>
        <v>2276.631020846</v>
      </c>
      <c r="W294" s="460">
        <f t="shared" si="110"/>
        <v>750.03437061</v>
      </c>
      <c r="X294" s="476">
        <f t="shared" si="111"/>
        <v>43.745248083999996</v>
      </c>
      <c r="Y294" s="476">
        <f t="shared" si="112"/>
        <v>110.651603544</v>
      </c>
      <c r="Z294" s="478">
        <f t="shared" si="113"/>
        <v>17.172015167999998</v>
      </c>
      <c r="AA294" s="465">
        <f t="shared" si="114"/>
        <v>5627.9691330120004</v>
      </c>
      <c r="AB294" s="429">
        <f t="shared" si="115"/>
        <v>0.93209160864723428</v>
      </c>
      <c r="AC294" s="454">
        <f t="shared" si="116"/>
        <v>98.600455996795773</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2207.0900499119998</v>
      </c>
      <c r="V295" s="475">
        <f t="shared" si="109"/>
        <v>2100.7482667919999</v>
      </c>
      <c r="W295" s="460">
        <f t="shared" si="110"/>
        <v>693.47747561400001</v>
      </c>
      <c r="X295" s="476">
        <f t="shared" si="111"/>
        <v>40.310778327999998</v>
      </c>
      <c r="Y295" s="476">
        <f t="shared" si="112"/>
        <v>103.123385664</v>
      </c>
      <c r="Z295" s="478">
        <f t="shared" si="113"/>
        <v>16.046189528999999</v>
      </c>
      <c r="AA295" s="465">
        <f t="shared" si="114"/>
        <v>5160.7961458389991</v>
      </c>
      <c r="AB295" s="429">
        <f t="shared" si="115"/>
        <v>0.85471946767787332</v>
      </c>
      <c r="AC295" s="454">
        <f t="shared" si="116"/>
        <v>97.783502160512896</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1158.9268371360001</v>
      </c>
      <c r="V298" s="475">
        <f t="shared" si="109"/>
        <v>1162.578294402</v>
      </c>
      <c r="W298" s="460">
        <f t="shared" si="110"/>
        <v>387.48574976999998</v>
      </c>
      <c r="X298" s="476">
        <f t="shared" si="111"/>
        <v>23.894984049999998</v>
      </c>
      <c r="Y298" s="476">
        <f t="shared" si="112"/>
        <v>66.169141660000008</v>
      </c>
      <c r="Z298" s="478">
        <f t="shared" si="113"/>
        <v>8.3233396709999994</v>
      </c>
      <c r="AA298" s="465">
        <f t="shared" si="114"/>
        <v>2807.3783466890004</v>
      </c>
      <c r="AB298" s="429">
        <f t="shared" si="115"/>
        <v>0.46495169703362049</v>
      </c>
      <c r="AC298" s="454">
        <f t="shared" si="116"/>
        <v>89.709430331863089</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631.51592210399997</v>
      </c>
      <c r="V299" s="475">
        <f t="shared" si="109"/>
        <v>666.70224887000006</v>
      </c>
      <c r="W299" s="460">
        <f t="shared" si="110"/>
        <v>228.69777940799997</v>
      </c>
      <c r="X299" s="476">
        <f t="shared" si="111"/>
        <v>13.183080015999998</v>
      </c>
      <c r="Y299" s="476">
        <f t="shared" si="112"/>
        <v>35.950857692</v>
      </c>
      <c r="Z299" s="478">
        <f t="shared" si="113"/>
        <v>6.0682999899999999</v>
      </c>
      <c r="AA299" s="465">
        <f t="shared" si="114"/>
        <v>1582.1181880800002</v>
      </c>
      <c r="AB299" s="429">
        <f t="shared" si="115"/>
        <v>0.26202686122557139</v>
      </c>
      <c r="AC299" s="454">
        <f t="shared" si="116"/>
        <v>90.614591082104454</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308.506399896</v>
      </c>
      <c r="V302" s="475">
        <f t="shared" si="109"/>
        <v>289.48629233299999</v>
      </c>
      <c r="W302" s="460">
        <f t="shared" si="110"/>
        <v>100.39313932200001</v>
      </c>
      <c r="X302" s="476">
        <f t="shared" si="111"/>
        <v>4.6896775980000003</v>
      </c>
      <c r="Y302" s="476">
        <f t="shared" si="112"/>
        <v>14.593488924000001</v>
      </c>
      <c r="Z302" s="478">
        <f t="shared" si="113"/>
        <v>6.2400294380000005</v>
      </c>
      <c r="AA302" s="465">
        <f t="shared" si="114"/>
        <v>723.90902751099998</v>
      </c>
      <c r="AB302" s="429">
        <f t="shared" si="115"/>
        <v>0.1198921873983107</v>
      </c>
      <c r="AC302" s="454">
        <f t="shared" si="116"/>
        <v>99.607737628287012</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558.61204643999997</v>
      </c>
      <c r="V303" s="475">
        <f t="shared" si="109"/>
        <v>467.84593812600002</v>
      </c>
      <c r="W303" s="460">
        <f t="shared" si="110"/>
        <v>163.90579892400001</v>
      </c>
      <c r="X303" s="476">
        <f t="shared" si="111"/>
        <v>8.2835494060000006</v>
      </c>
      <c r="Y303" s="476">
        <f t="shared" si="112"/>
        <v>23.825905607999999</v>
      </c>
      <c r="Z303" s="478">
        <f t="shared" si="113"/>
        <v>6.781693636</v>
      </c>
      <c r="AA303" s="465">
        <f t="shared" si="114"/>
        <v>1229.2549321400002</v>
      </c>
      <c r="AB303" s="429">
        <f t="shared" si="115"/>
        <v>0.20358644122888375</v>
      </c>
      <c r="AC303" s="454">
        <f t="shared" si="116"/>
        <v>102.06655509585363</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1849.953259032</v>
      </c>
      <c r="V304" s="475">
        <f t="shared" si="109"/>
        <v>1742.8682521600001</v>
      </c>
      <c r="W304" s="460">
        <f t="shared" si="110"/>
        <v>570.03104197200003</v>
      </c>
      <c r="X304" s="476">
        <f t="shared" si="111"/>
        <v>32.754210989999997</v>
      </c>
      <c r="Y304" s="476">
        <f t="shared" si="112"/>
        <v>82.755921920000006</v>
      </c>
      <c r="Z304" s="478">
        <f t="shared" si="113"/>
        <v>13.554849280000001</v>
      </c>
      <c r="AA304" s="465">
        <f t="shared" si="114"/>
        <v>4291.9175353539995</v>
      </c>
      <c r="AB304" s="429">
        <f t="shared" si="115"/>
        <v>0.71081774351672733</v>
      </c>
      <c r="AC304" s="454">
        <f t="shared" si="116"/>
        <v>99.754036039820306</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601.24426334400005</v>
      </c>
      <c r="V305" s="475">
        <f t="shared" si="109"/>
        <v>531.74943619700002</v>
      </c>
      <c r="W305" s="460">
        <f t="shared" si="110"/>
        <v>183.40708033199999</v>
      </c>
      <c r="X305" s="476">
        <f t="shared" si="111"/>
        <v>9.5569387480000003</v>
      </c>
      <c r="Y305" s="476">
        <f t="shared" si="112"/>
        <v>26.660678344000001</v>
      </c>
      <c r="Z305" s="478">
        <f t="shared" si="113"/>
        <v>7.424798891</v>
      </c>
      <c r="AA305" s="465">
        <f t="shared" si="114"/>
        <v>1360.043195856</v>
      </c>
      <c r="AB305" s="429">
        <f t="shared" si="115"/>
        <v>0.2252472997442862</v>
      </c>
      <c r="AC305" s="454">
        <f t="shared" si="116"/>
        <v>100.36283333832128</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874.59973807200004</v>
      </c>
      <c r="V306" s="475">
        <f t="shared" si="109"/>
        <v>811.31990423399998</v>
      </c>
      <c r="W306" s="460">
        <f t="shared" si="110"/>
        <v>290.06206819800002</v>
      </c>
      <c r="X306" s="476">
        <f t="shared" si="111"/>
        <v>16.092316252</v>
      </c>
      <c r="Y306" s="476">
        <f t="shared" si="112"/>
        <v>45.795209988000003</v>
      </c>
      <c r="Z306" s="478">
        <f t="shared" si="113"/>
        <v>10.058852776</v>
      </c>
      <c r="AA306" s="465">
        <f t="shared" si="114"/>
        <v>2047.9280895200002</v>
      </c>
      <c r="AB306" s="429">
        <f t="shared" si="115"/>
        <v>0.33917325099701889</v>
      </c>
      <c r="AC306" s="454">
        <f t="shared" si="116"/>
        <v>92.616714835720146</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1709.4378509759999</v>
      </c>
      <c r="V307" s="475">
        <f t="shared" si="109"/>
        <v>1505.938744072</v>
      </c>
      <c r="W307" s="460">
        <f t="shared" si="110"/>
        <v>527.88531436199992</v>
      </c>
      <c r="X307" s="476">
        <f t="shared" si="111"/>
        <v>30.812928696</v>
      </c>
      <c r="Y307" s="476">
        <f t="shared" si="112"/>
        <v>80.947770064000011</v>
      </c>
      <c r="Z307" s="478">
        <f t="shared" si="113"/>
        <v>14.599289160000001</v>
      </c>
      <c r="AA307" s="465">
        <f t="shared" si="114"/>
        <v>3869.6218973300001</v>
      </c>
      <c r="AB307" s="429">
        <f t="shared" si="115"/>
        <v>0.64087808832891691</v>
      </c>
      <c r="AC307" s="454">
        <f t="shared" si="116"/>
        <v>95.404238008346084</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2219.67046716</v>
      </c>
      <c r="V308" s="475">
        <f t="shared" si="109"/>
        <v>2078.4845457390002</v>
      </c>
      <c r="W308" s="460">
        <f t="shared" si="110"/>
        <v>684.00077713799999</v>
      </c>
      <c r="X308" s="476">
        <f t="shared" si="111"/>
        <v>40.062771857999998</v>
      </c>
      <c r="Y308" s="476">
        <f t="shared" si="112"/>
        <v>103.57490696400001</v>
      </c>
      <c r="Z308" s="478">
        <f t="shared" si="113"/>
        <v>16.875479451</v>
      </c>
      <c r="AA308" s="465">
        <f t="shared" si="114"/>
        <v>5142.668948309999</v>
      </c>
      <c r="AB308" s="429">
        <f t="shared" si="115"/>
        <v>0.85171728193275897</v>
      </c>
      <c r="AC308" s="454">
        <f t="shared" si="116"/>
        <v>97.657256695524566</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357.648396768</v>
      </c>
      <c r="V310" s="475">
        <f t="shared" si="109"/>
        <v>307.483223495</v>
      </c>
      <c r="W310" s="460">
        <f t="shared" si="110"/>
        <v>122.333394414</v>
      </c>
      <c r="X310" s="476">
        <f t="shared" si="111"/>
        <v>6.4837503239999998</v>
      </c>
      <c r="Y310" s="476">
        <f t="shared" si="112"/>
        <v>18.924192092000002</v>
      </c>
      <c r="Z310" s="478">
        <f t="shared" si="113"/>
        <v>5.3135339009999996</v>
      </c>
      <c r="AA310" s="465">
        <f t="shared" si="114"/>
        <v>818.186490994</v>
      </c>
      <c r="AB310" s="429">
        <f t="shared" si="115"/>
        <v>0.13550620917422987</v>
      </c>
      <c r="AC310" s="454">
        <f t="shared" si="116"/>
        <v>90.23065402864944</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749.690465184</v>
      </c>
      <c r="V311" s="475">
        <f t="shared" si="109"/>
        <v>756.33398157100009</v>
      </c>
      <c r="W311" s="460">
        <f t="shared" si="110"/>
        <v>253.04255613000001</v>
      </c>
      <c r="X311" s="476">
        <f t="shared" si="111"/>
        <v>13.797662923999999</v>
      </c>
      <c r="Y311" s="476">
        <f t="shared" si="112"/>
        <v>38.183857923999994</v>
      </c>
      <c r="Z311" s="478">
        <f t="shared" si="113"/>
        <v>8.4874330760000003</v>
      </c>
      <c r="AA311" s="465">
        <f t="shared" si="114"/>
        <v>1819.535956809</v>
      </c>
      <c r="AB311" s="429">
        <f t="shared" si="115"/>
        <v>0.30134745889516396</v>
      </c>
      <c r="AC311" s="454">
        <f t="shared" si="116"/>
        <v>95.83189389549743</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492.59211460799997</v>
      </c>
      <c r="V312" s="475">
        <f t="shared" si="109"/>
        <v>517.02458838799998</v>
      </c>
      <c r="W312" s="460">
        <f t="shared" si="110"/>
        <v>188.444730642</v>
      </c>
      <c r="X312" s="476">
        <f t="shared" si="111"/>
        <v>10.933004184</v>
      </c>
      <c r="Y312" s="476">
        <f t="shared" si="112"/>
        <v>32.560133147999998</v>
      </c>
      <c r="Z312" s="478">
        <f t="shared" si="113"/>
        <v>7.7863552300000007</v>
      </c>
      <c r="AA312" s="465">
        <f t="shared" si="114"/>
        <v>1249.3409262</v>
      </c>
      <c r="AB312" s="429">
        <f t="shared" si="115"/>
        <v>0.20691303845644254</v>
      </c>
      <c r="AC312" s="454">
        <f t="shared" si="116"/>
        <v>83.787619450829752</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511.76897990400005</v>
      </c>
      <c r="V313" s="475">
        <f t="shared" si="109"/>
        <v>466.65350494</v>
      </c>
      <c r="W313" s="460">
        <f t="shared" si="110"/>
        <v>169.94020390200001</v>
      </c>
      <c r="X313" s="476">
        <f t="shared" si="111"/>
        <v>8.9211281279999994</v>
      </c>
      <c r="Y313" s="476">
        <f t="shared" si="112"/>
        <v>25.812157020000001</v>
      </c>
      <c r="Z313" s="478">
        <f t="shared" si="113"/>
        <v>7.0574596740000004</v>
      </c>
      <c r="AA313" s="465">
        <f t="shared" si="114"/>
        <v>1190.1534335680001</v>
      </c>
      <c r="AB313" s="429">
        <f t="shared" si="115"/>
        <v>0.19711053884862539</v>
      </c>
      <c r="AC313" s="454">
        <f t="shared" si="116"/>
        <v>94.367508287184506</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1103.4100956</v>
      </c>
      <c r="V314" s="475">
        <f t="shared" si="109"/>
        <v>1024.7118426649999</v>
      </c>
      <c r="W314" s="460">
        <f t="shared" si="110"/>
        <v>355.07066418599999</v>
      </c>
      <c r="X314" s="476">
        <f t="shared" si="111"/>
        <v>19.572838493999999</v>
      </c>
      <c r="Y314" s="476">
        <f t="shared" si="112"/>
        <v>54.665562368000003</v>
      </c>
      <c r="Z314" s="478">
        <f t="shared" si="113"/>
        <v>9.8134391429999983</v>
      </c>
      <c r="AA314" s="465">
        <f t="shared" si="114"/>
        <v>2567.2444424559994</v>
      </c>
      <c r="AB314" s="429">
        <f t="shared" si="115"/>
        <v>0.42518125910168919</v>
      </c>
      <c r="AC314" s="454">
        <f t="shared" si="116"/>
        <v>95.733933922400738</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776.22108436799999</v>
      </c>
      <c r="V315" s="475">
        <f t="shared" si="109"/>
        <v>749.96933627700002</v>
      </c>
      <c r="W315" s="460">
        <f t="shared" si="110"/>
        <v>275.108030988</v>
      </c>
      <c r="X315" s="476">
        <f t="shared" si="111"/>
        <v>15.835134713999999</v>
      </c>
      <c r="Y315" s="476">
        <f t="shared" si="112"/>
        <v>42.415792195999998</v>
      </c>
      <c r="Z315" s="478">
        <f t="shared" si="113"/>
        <v>9.2891326989999996</v>
      </c>
      <c r="AA315" s="465">
        <f t="shared" si="114"/>
        <v>1868.8385112419999</v>
      </c>
      <c r="AB315" s="429">
        <f t="shared" si="115"/>
        <v>0.30951283723782708</v>
      </c>
      <c r="AC315" s="454">
        <f t="shared" si="116"/>
        <v>89.731738281331957</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981.503614008</v>
      </c>
      <c r="V316" s="475">
        <f t="shared" si="109"/>
        <v>879.10282523000001</v>
      </c>
      <c r="W316" s="460">
        <f t="shared" si="110"/>
        <v>299.97729640199998</v>
      </c>
      <c r="X316" s="476">
        <f t="shared" si="111"/>
        <v>16.846095527999999</v>
      </c>
      <c r="Y316" s="476">
        <f t="shared" si="112"/>
        <v>43.977120759999998</v>
      </c>
      <c r="Z316" s="478">
        <f t="shared" si="113"/>
        <v>9.718461468000001</v>
      </c>
      <c r="AA316" s="465">
        <f t="shared" si="114"/>
        <v>2231.1254133960001</v>
      </c>
      <c r="AB316" s="429">
        <f t="shared" si="115"/>
        <v>0.36951398035707189</v>
      </c>
      <c r="AC316" s="454">
        <f t="shared" si="116"/>
        <v>98.728892628285521</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749.17134091200001</v>
      </c>
      <c r="V317" s="475">
        <f t="shared" si="109"/>
        <v>627.83008059099996</v>
      </c>
      <c r="W317" s="460">
        <f t="shared" si="110"/>
        <v>225.73729037999999</v>
      </c>
      <c r="X317" s="476">
        <f t="shared" si="111"/>
        <v>11.773928436</v>
      </c>
      <c r="Y317" s="476">
        <f t="shared" si="112"/>
        <v>32.813941960000001</v>
      </c>
      <c r="Z317" s="478">
        <f t="shared" si="113"/>
        <v>8.9580950149999996</v>
      </c>
      <c r="AA317" s="465">
        <f t="shared" si="114"/>
        <v>1656.2846772940002</v>
      </c>
      <c r="AB317" s="429">
        <f t="shared" si="115"/>
        <v>0.27431014860781716</v>
      </c>
      <c r="AC317" s="454">
        <f t="shared" si="116"/>
        <v>99.679081441706643</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519.12257421599998</v>
      </c>
      <c r="V318" s="475">
        <f t="shared" si="109"/>
        <v>418.49402053200004</v>
      </c>
      <c r="W318" s="460">
        <f t="shared" si="110"/>
        <v>160.59339269399999</v>
      </c>
      <c r="X318" s="476">
        <f t="shared" si="111"/>
        <v>7.8577075340000002</v>
      </c>
      <c r="Y318" s="476">
        <f t="shared" si="112"/>
        <v>23.496857224000003</v>
      </c>
      <c r="Z318" s="478">
        <f t="shared" si="113"/>
        <v>7.6477924860000002</v>
      </c>
      <c r="AA318" s="465">
        <f t="shared" si="114"/>
        <v>1137.2123446860001</v>
      </c>
      <c r="AB318" s="429">
        <f t="shared" si="115"/>
        <v>0.18834255460185492</v>
      </c>
      <c r="AC318" s="454">
        <f t="shared" si="116"/>
        <v>98.035829903368196</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1003.99304424</v>
      </c>
      <c r="V319" s="475">
        <f t="shared" si="109"/>
        <v>908.89672488999997</v>
      </c>
      <c r="W319" s="460">
        <f t="shared" si="110"/>
        <v>352.820308974</v>
      </c>
      <c r="X319" s="476">
        <f t="shared" si="111"/>
        <v>20.424589811999997</v>
      </c>
      <c r="Y319" s="476">
        <f t="shared" si="112"/>
        <v>55.497852972000004</v>
      </c>
      <c r="Z319" s="478">
        <f t="shared" si="113"/>
        <v>9.6186897509999998</v>
      </c>
      <c r="AA319" s="465">
        <f t="shared" si="114"/>
        <v>2351.251210639</v>
      </c>
      <c r="AB319" s="429">
        <f t="shared" si="115"/>
        <v>0.38940894512073532</v>
      </c>
      <c r="AC319" s="454">
        <f t="shared" si="116"/>
        <v>88.05792127505363</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1108.363617168</v>
      </c>
      <c r="V320" s="475">
        <f t="shared" si="109"/>
        <v>1036.024891951</v>
      </c>
      <c r="W320" s="460">
        <f t="shared" si="110"/>
        <v>359.28786915000001</v>
      </c>
      <c r="X320" s="476">
        <f t="shared" si="111"/>
        <v>20.072070973999999</v>
      </c>
      <c r="Y320" s="476">
        <f t="shared" si="112"/>
        <v>55.696220279999999</v>
      </c>
      <c r="Z320" s="478">
        <f t="shared" si="113"/>
        <v>9.474001844</v>
      </c>
      <c r="AA320" s="465">
        <f t="shared" si="114"/>
        <v>2588.9186713670001</v>
      </c>
      <c r="AB320" s="429">
        <f t="shared" si="115"/>
        <v>0.42877089621844983</v>
      </c>
      <c r="AC320" s="454">
        <f t="shared" si="116"/>
        <v>94.965444589748756</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633.02471841600004</v>
      </c>
      <c r="V321" s="475">
        <f t="shared" si="109"/>
        <v>559.17037911</v>
      </c>
      <c r="W321" s="460">
        <f t="shared" si="110"/>
        <v>197.80460431200001</v>
      </c>
      <c r="X321" s="476">
        <f t="shared" si="111"/>
        <v>10.777271644000001</v>
      </c>
      <c r="Y321" s="476">
        <f t="shared" si="112"/>
        <v>30.766470271999996</v>
      </c>
      <c r="Z321" s="478">
        <f t="shared" si="113"/>
        <v>9.0070673250000013</v>
      </c>
      <c r="AA321" s="465">
        <f t="shared" si="114"/>
        <v>1440.5505110790002</v>
      </c>
      <c r="AB321" s="429">
        <f t="shared" si="115"/>
        <v>0.23858074049006298</v>
      </c>
      <c r="AC321" s="454">
        <f t="shared" si="116"/>
        <v>95.264398645458229</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572.09544672000004</v>
      </c>
      <c r="V322" s="475">
        <f t="shared" si="109"/>
        <v>570.20610147900004</v>
      </c>
      <c r="W322" s="460">
        <f t="shared" si="110"/>
        <v>194.66066545799998</v>
      </c>
      <c r="X322" s="476">
        <f t="shared" si="111"/>
        <v>9.845208972</v>
      </c>
      <c r="Y322" s="476">
        <f t="shared" si="112"/>
        <v>29.626013256</v>
      </c>
      <c r="Z322" s="478">
        <f t="shared" si="113"/>
        <v>8.8341295530000004</v>
      </c>
      <c r="AA322" s="465">
        <f t="shared" si="114"/>
        <v>1385.267565438</v>
      </c>
      <c r="AB322" s="429">
        <f t="shared" si="115"/>
        <v>0.22942490318615436</v>
      </c>
      <c r="AC322" s="454">
        <f t="shared" si="116"/>
        <v>96.032816222377505</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731.51787444000001</v>
      </c>
      <c r="V323" s="475">
        <f t="shared" si="109"/>
        <v>654.25180963100001</v>
      </c>
      <c r="W323" s="460">
        <f t="shared" si="110"/>
        <v>251.31360454199998</v>
      </c>
      <c r="X323" s="476">
        <f t="shared" si="111"/>
        <v>14.731955538000001</v>
      </c>
      <c r="Y323" s="476">
        <f t="shared" si="112"/>
        <v>39.880805336000002</v>
      </c>
      <c r="Z323" s="478">
        <f t="shared" si="113"/>
        <v>8.8613975360000001</v>
      </c>
      <c r="AA323" s="465">
        <f t="shared" si="114"/>
        <v>1700.5574470229999</v>
      </c>
      <c r="AB323" s="429">
        <f t="shared" si="115"/>
        <v>0.28164250530357732</v>
      </c>
      <c r="AC323" s="454">
        <f t="shared" si="116"/>
        <v>88.100261246732813</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488.30405373600001</v>
      </c>
      <c r="V324" s="475">
        <f t="shared" si="109"/>
        <v>399.76407454899999</v>
      </c>
      <c r="W324" s="460">
        <f t="shared" si="110"/>
        <v>156.70981716599999</v>
      </c>
      <c r="X324" s="476">
        <f t="shared" si="111"/>
        <v>7.8260806019999993</v>
      </c>
      <c r="Y324" s="476">
        <f t="shared" si="112"/>
        <v>24.552634588</v>
      </c>
      <c r="Z324" s="478">
        <f t="shared" si="113"/>
        <v>6.8678422579999996</v>
      </c>
      <c r="AA324" s="465">
        <f t="shared" si="114"/>
        <v>1084.0245028990003</v>
      </c>
      <c r="AB324" s="429">
        <f t="shared" si="115"/>
        <v>0.17953370369311034</v>
      </c>
      <c r="AC324" s="454">
        <f t="shared" si="116"/>
        <v>93.670283991447405</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565.55877950399997</v>
      </c>
      <c r="V326" s="529">
        <f t="shared" si="109"/>
        <v>495.00402645399998</v>
      </c>
      <c r="W326" s="530">
        <f t="shared" si="110"/>
        <v>180.38371688400002</v>
      </c>
      <c r="X326" s="529">
        <f t="shared" si="111"/>
        <v>10.460179291999999</v>
      </c>
      <c r="Y326" s="529">
        <f t="shared" si="112"/>
        <v>28.779254204000001</v>
      </c>
      <c r="Z326" s="530">
        <f t="shared" si="113"/>
        <v>6.7127978119999998</v>
      </c>
      <c r="AA326" s="531">
        <f t="shared" si="114"/>
        <v>1286.8987541499998</v>
      </c>
      <c r="AB326" s="532">
        <f t="shared" si="115"/>
        <v>0.21313328157502481</v>
      </c>
      <c r="AC326" s="533">
        <f t="shared" si="116"/>
        <v>91.812853433941697</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921.87061216799998</v>
      </c>
      <c r="V327" s="475">
        <f t="shared" si="109"/>
        <v>893.56556112599992</v>
      </c>
      <c r="W327" s="460">
        <f t="shared" si="110"/>
        <v>284.45489247</v>
      </c>
      <c r="X327" s="476">
        <f t="shared" si="111"/>
        <v>16.723661514</v>
      </c>
      <c r="Y327" s="476">
        <f t="shared" si="112"/>
        <v>43.070221508000003</v>
      </c>
      <c r="Z327" s="478">
        <f t="shared" si="113"/>
        <v>8.932958983999999</v>
      </c>
      <c r="AA327" s="465">
        <f t="shared" si="114"/>
        <v>2168.6179077699999</v>
      </c>
      <c r="AB327" s="429">
        <f t="shared" si="115"/>
        <v>0.35916162765319642</v>
      </c>
      <c r="AC327" s="454">
        <f t="shared" si="116"/>
        <v>98.136096675329526</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457.157505168</v>
      </c>
      <c r="V328" s="475">
        <f t="shared" si="109"/>
        <v>463.22902724700003</v>
      </c>
      <c r="W328" s="460">
        <f t="shared" si="110"/>
        <v>155.625767682</v>
      </c>
      <c r="X328" s="476">
        <f t="shared" si="111"/>
        <v>8.7657355740000007</v>
      </c>
      <c r="Y328" s="476">
        <f t="shared" si="112"/>
        <v>22.829162268000001</v>
      </c>
      <c r="Z328" s="478">
        <f t="shared" si="113"/>
        <v>6.535440146</v>
      </c>
      <c r="AA328" s="465">
        <f t="shared" si="114"/>
        <v>1114.1426380849998</v>
      </c>
      <c r="AB328" s="429">
        <f t="shared" si="115"/>
        <v>0.18452180160400791</v>
      </c>
      <c r="AC328" s="454">
        <f t="shared" si="116"/>
        <v>95.082032688005981</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672.82341492</v>
      </c>
      <c r="V329" s="475">
        <f t="shared" ref="V329:V392" si="130">IFERROR(V$5*I329,"")</f>
        <v>684.45509013000003</v>
      </c>
      <c r="W329" s="460">
        <f t="shared" ref="W329:W392" si="131">IFERROR(W$5*K329,"")</f>
        <v>224.587708338</v>
      </c>
      <c r="X329" s="476">
        <f t="shared" ref="X329:X392" si="132">IFERROR(X$5*M329,"")</f>
        <v>12.474447117999999</v>
      </c>
      <c r="Y329" s="476">
        <f t="shared" ref="Y329:Y392" si="133">IFERROR(Y$5*O329,"")</f>
        <v>32.82850286</v>
      </c>
      <c r="Z329" s="478">
        <f t="shared" ref="Z329:Z392" si="134">IFERROR(Z$5*Q329,"")</f>
        <v>7.5206045290000008</v>
      </c>
      <c r="AA329" s="465">
        <f t="shared" ref="AA329:AA392" si="135">IFERROR(SUM(U329:Z329),"")</f>
        <v>1634.6897678950002</v>
      </c>
      <c r="AB329" s="429">
        <f t="shared" ref="AB329:AB392" si="136">IF(OR(AA329="", AA329=0), "", AA329/$AA$5)</f>
        <v>0.27073364821050017</v>
      </c>
      <c r="AC329" s="454">
        <f t="shared" ref="AC329:AC392" si="137">IF(OR(AB329="", AB329=0), "", IF(AN329&gt;0, AB329/AN329*100, ""))</f>
        <v>97.27141182922098</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1383.0606996480001</v>
      </c>
      <c r="V330" s="475">
        <f t="shared" si="130"/>
        <v>1251.748861993</v>
      </c>
      <c r="W330" s="460">
        <f t="shared" si="131"/>
        <v>416.14409633999998</v>
      </c>
      <c r="X330" s="476">
        <f t="shared" si="132"/>
        <v>24.117994349999996</v>
      </c>
      <c r="Y330" s="476">
        <f t="shared" si="133"/>
        <v>62.027229304000002</v>
      </c>
      <c r="Z330" s="478">
        <f t="shared" si="134"/>
        <v>11.570896468999999</v>
      </c>
      <c r="AA330" s="465">
        <f t="shared" si="135"/>
        <v>3148.6697781040002</v>
      </c>
      <c r="AB330" s="429">
        <f t="shared" si="136"/>
        <v>0.52147561744021198</v>
      </c>
      <c r="AC330" s="454">
        <f t="shared" si="137"/>
        <v>98.82109680812691</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1120.260277416</v>
      </c>
      <c r="V331" s="475">
        <f t="shared" si="130"/>
        <v>1119.729325218</v>
      </c>
      <c r="W331" s="460">
        <f t="shared" si="131"/>
        <v>403.31710658399999</v>
      </c>
      <c r="X331" s="476">
        <f t="shared" si="132"/>
        <v>23.248855767999999</v>
      </c>
      <c r="Y331" s="476">
        <f t="shared" si="133"/>
        <v>63.154088336000001</v>
      </c>
      <c r="Z331" s="478">
        <f t="shared" si="134"/>
        <v>11.493981733</v>
      </c>
      <c r="AA331" s="465">
        <f t="shared" si="135"/>
        <v>2741.2036350550002</v>
      </c>
      <c r="AB331" s="429">
        <f t="shared" si="136"/>
        <v>0.45399198990642597</v>
      </c>
      <c r="AC331" s="454">
        <f t="shared" si="137"/>
        <v>89.476518417042257</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1255.9466959680001</v>
      </c>
      <c r="V332" s="475">
        <f t="shared" si="130"/>
        <v>1163.6505026720001</v>
      </c>
      <c r="W332" s="460">
        <f t="shared" si="131"/>
        <v>382.25257349999998</v>
      </c>
      <c r="X332" s="476">
        <f t="shared" si="132"/>
        <v>21.500282332000001</v>
      </c>
      <c r="Y332" s="476">
        <f t="shared" si="133"/>
        <v>55.989467352000005</v>
      </c>
      <c r="Z332" s="478">
        <f t="shared" si="134"/>
        <v>11.931188300999999</v>
      </c>
      <c r="AA332" s="465">
        <f t="shared" si="135"/>
        <v>2891.2707101249998</v>
      </c>
      <c r="AB332" s="429">
        <f t="shared" si="136"/>
        <v>0.4788457618623716</v>
      </c>
      <c r="AC332" s="454">
        <f t="shared" si="137"/>
        <v>99.984174495291427</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949.26120472800005</v>
      </c>
      <c r="V333" s="475">
        <f t="shared" si="130"/>
        <v>867.41709629400009</v>
      </c>
      <c r="W333" s="460">
        <f t="shared" si="131"/>
        <v>283.33968188400002</v>
      </c>
      <c r="X333" s="476">
        <f t="shared" si="132"/>
        <v>15.15486192</v>
      </c>
      <c r="Y333" s="476">
        <f t="shared" si="133"/>
        <v>41.187221928</v>
      </c>
      <c r="Z333" s="478">
        <f t="shared" si="134"/>
        <v>9.5186647450000006</v>
      </c>
      <c r="AA333" s="465">
        <f t="shared" si="135"/>
        <v>2165.878731499</v>
      </c>
      <c r="AB333" s="429">
        <f t="shared" si="136"/>
        <v>0.35870797143077177</v>
      </c>
      <c r="AC333" s="454">
        <f t="shared" si="137"/>
        <v>102.32003624981132</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757.07972603999997</v>
      </c>
      <c r="V334" s="475">
        <f t="shared" si="130"/>
        <v>662.35179600100003</v>
      </c>
      <c r="W334" s="460">
        <f t="shared" si="131"/>
        <v>230.94404486999997</v>
      </c>
      <c r="X334" s="476">
        <f t="shared" si="132"/>
        <v>12.807448753999999</v>
      </c>
      <c r="Y334" s="476">
        <f t="shared" si="133"/>
        <v>33.802748115999997</v>
      </c>
      <c r="Z334" s="478">
        <f t="shared" si="134"/>
        <v>7.2514409340000006</v>
      </c>
      <c r="AA334" s="465">
        <f t="shared" si="135"/>
        <v>1704.2372047149997</v>
      </c>
      <c r="AB334" s="429">
        <f t="shared" si="136"/>
        <v>0.28225193850861208</v>
      </c>
      <c r="AC334" s="454">
        <f t="shared" si="137"/>
        <v>98.644216909732208</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1370.686373496</v>
      </c>
      <c r="V335" s="475">
        <f t="shared" si="130"/>
        <v>1332.7796736170001</v>
      </c>
      <c r="W335" s="460">
        <f t="shared" si="131"/>
        <v>476.91569536799994</v>
      </c>
      <c r="X335" s="476">
        <f t="shared" si="132"/>
        <v>28.046512432</v>
      </c>
      <c r="Y335" s="476">
        <f t="shared" si="133"/>
        <v>75.720260687999996</v>
      </c>
      <c r="Z335" s="478">
        <f t="shared" si="134"/>
        <v>13.479209273</v>
      </c>
      <c r="AA335" s="465">
        <f t="shared" si="135"/>
        <v>3297.6277248739998</v>
      </c>
      <c r="AB335" s="429">
        <f t="shared" si="136"/>
        <v>0.5461456980579662</v>
      </c>
      <c r="AC335" s="454">
        <f t="shared" si="137"/>
        <v>89.756104388665449</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1356.1744954320002</v>
      </c>
      <c r="V336" s="475">
        <f t="shared" si="130"/>
        <v>1247.7026285850002</v>
      </c>
      <c r="W336" s="460">
        <f t="shared" si="131"/>
        <v>416.75612722799997</v>
      </c>
      <c r="X336" s="476">
        <f t="shared" si="132"/>
        <v>23.098881737999999</v>
      </c>
      <c r="Y336" s="476">
        <f t="shared" si="133"/>
        <v>60.136177932000002</v>
      </c>
      <c r="Z336" s="478">
        <f t="shared" si="134"/>
        <v>10.373783666</v>
      </c>
      <c r="AA336" s="465">
        <f t="shared" si="135"/>
        <v>3114.2420945809999</v>
      </c>
      <c r="AB336" s="429">
        <f t="shared" si="136"/>
        <v>0.51577378181202382</v>
      </c>
      <c r="AC336" s="454">
        <f t="shared" si="137"/>
        <v>100.39073624937507</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718.29163742399999</v>
      </c>
      <c r="V337" s="475">
        <f t="shared" si="130"/>
        <v>600.02387902099997</v>
      </c>
      <c r="W337" s="460">
        <f t="shared" si="131"/>
        <v>214.33984261200001</v>
      </c>
      <c r="X337" s="476">
        <f t="shared" si="132"/>
        <v>11.796932989999998</v>
      </c>
      <c r="Y337" s="476">
        <f t="shared" si="133"/>
        <v>33.475931108000005</v>
      </c>
      <c r="Z337" s="478">
        <f t="shared" si="134"/>
        <v>9.0585175199999988</v>
      </c>
      <c r="AA337" s="465">
        <f t="shared" si="135"/>
        <v>1586.9867406749997</v>
      </c>
      <c r="AB337" s="429">
        <f t="shared" si="136"/>
        <v>0.26283317997267303</v>
      </c>
      <c r="AC337" s="454">
        <f t="shared" si="137"/>
        <v>96.336324770944827</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850.88356079999994</v>
      </c>
      <c r="V338" s="475">
        <f t="shared" si="130"/>
        <v>876.45417349000002</v>
      </c>
      <c r="W338" s="460">
        <f t="shared" si="131"/>
        <v>299.34924167400004</v>
      </c>
      <c r="X338" s="476">
        <f t="shared" si="132"/>
        <v>17.013908634</v>
      </c>
      <c r="Y338" s="476">
        <f t="shared" si="133"/>
        <v>45.735155280000001</v>
      </c>
      <c r="Z338" s="478">
        <f t="shared" si="134"/>
        <v>10.210124449</v>
      </c>
      <c r="AA338" s="465">
        <f t="shared" si="135"/>
        <v>2099.646164327</v>
      </c>
      <c r="AB338" s="429">
        <f t="shared" si="136"/>
        <v>0.34773868239930439</v>
      </c>
      <c r="AC338" s="454">
        <f t="shared" si="137"/>
        <v>92.490835638172015</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1115.3286831600001</v>
      </c>
      <c r="V339" s="475">
        <f t="shared" si="130"/>
        <v>1020.621303009</v>
      </c>
      <c r="W339" s="460">
        <f t="shared" si="131"/>
        <v>378.260389374</v>
      </c>
      <c r="X339" s="476">
        <f t="shared" si="132"/>
        <v>21.860894226000003</v>
      </c>
      <c r="Y339" s="476">
        <f t="shared" si="133"/>
        <v>57.834058519999999</v>
      </c>
      <c r="Z339" s="478">
        <f t="shared" si="134"/>
        <v>11.487777377999999</v>
      </c>
      <c r="AA339" s="465">
        <f t="shared" si="135"/>
        <v>2605.3931056669999</v>
      </c>
      <c r="AB339" s="429">
        <f t="shared" si="136"/>
        <v>0.4314993550293143</v>
      </c>
      <c r="AC339" s="454">
        <f t="shared" si="137"/>
        <v>91.115407646402033</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644.23542422399998</v>
      </c>
      <c r="V340" s="475">
        <f t="shared" si="130"/>
        <v>583.27702118699995</v>
      </c>
      <c r="W340" s="460">
        <f t="shared" si="131"/>
        <v>202.96798590600002</v>
      </c>
      <c r="X340" s="476">
        <f t="shared" si="132"/>
        <v>10.972862493999999</v>
      </c>
      <c r="Y340" s="476">
        <f t="shared" si="133"/>
        <v>30.563450204000002</v>
      </c>
      <c r="Z340" s="478">
        <f t="shared" si="134"/>
        <v>7.510883464</v>
      </c>
      <c r="AA340" s="465">
        <f t="shared" si="135"/>
        <v>1479.5276274790001</v>
      </c>
      <c r="AB340" s="429">
        <f t="shared" si="136"/>
        <v>0.24503604297432927</v>
      </c>
      <c r="AC340" s="454">
        <f t="shared" si="137"/>
        <v>97.084401443467371</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1571.3264030400001</v>
      </c>
      <c r="V342" s="475">
        <f t="shared" si="130"/>
        <v>1467.4122334200001</v>
      </c>
      <c r="W342" s="460">
        <f t="shared" si="131"/>
        <v>478.91150454000001</v>
      </c>
      <c r="X342" s="476">
        <f t="shared" si="132"/>
        <v>27.630357239999999</v>
      </c>
      <c r="Y342" s="476">
        <f t="shared" si="133"/>
        <v>71.503201211999993</v>
      </c>
      <c r="Z342" s="478">
        <f t="shared" si="134"/>
        <v>8.8939991230000004</v>
      </c>
      <c r="AA342" s="465">
        <f t="shared" si="135"/>
        <v>3625.6776985750002</v>
      </c>
      <c r="AB342" s="429">
        <f t="shared" si="136"/>
        <v>0.60047659797532305</v>
      </c>
      <c r="AC342" s="454">
        <f t="shared" si="137"/>
        <v>99.432404041942007</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1467.6685697760001</v>
      </c>
      <c r="V343" s="475">
        <f t="shared" si="130"/>
        <v>1347.996817685</v>
      </c>
      <c r="W343" s="460">
        <f t="shared" si="131"/>
        <v>450.84324306000002</v>
      </c>
      <c r="X343" s="476">
        <f t="shared" si="132"/>
        <v>25.807627756000002</v>
      </c>
      <c r="Y343" s="476">
        <f t="shared" si="133"/>
        <v>65.524005571999993</v>
      </c>
      <c r="Z343" s="478">
        <f t="shared" si="134"/>
        <v>9.4519251549999996</v>
      </c>
      <c r="AA343" s="465">
        <f t="shared" si="135"/>
        <v>3367.2921890040002</v>
      </c>
      <c r="AB343" s="429">
        <f t="shared" si="136"/>
        <v>0.55768337015634317</v>
      </c>
      <c r="AC343" s="454">
        <f t="shared" si="137"/>
        <v>99.436498796431181</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596.61232142400002</v>
      </c>
      <c r="V344" s="475">
        <f t="shared" si="130"/>
        <v>459.594764258</v>
      </c>
      <c r="W344" s="460">
        <f t="shared" si="131"/>
        <v>180.916937292</v>
      </c>
      <c r="X344" s="476">
        <f t="shared" si="132"/>
        <v>10.842894554000001</v>
      </c>
      <c r="Y344" s="476">
        <f t="shared" si="133"/>
        <v>29.652934188</v>
      </c>
      <c r="Z344" s="478">
        <f t="shared" si="134"/>
        <v>4.3637465300000002</v>
      </c>
      <c r="AA344" s="465">
        <f t="shared" si="135"/>
        <v>1281.9835982460002</v>
      </c>
      <c r="AB344" s="429">
        <f t="shared" si="136"/>
        <v>0.21231924449254722</v>
      </c>
      <c r="AC344" s="454">
        <f t="shared" si="137"/>
        <v>90.460363337931796</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273.21821059199999</v>
      </c>
      <c r="V345" s="475">
        <f t="shared" si="130"/>
        <v>244.66369918199999</v>
      </c>
      <c r="W345" s="460">
        <f t="shared" si="131"/>
        <v>86.125893629999993</v>
      </c>
      <c r="X345" s="476">
        <f t="shared" si="132"/>
        <v>4.3354752520000002</v>
      </c>
      <c r="Y345" s="476">
        <f t="shared" si="133"/>
        <v>10.376856444000001</v>
      </c>
      <c r="Z345" s="478">
        <f t="shared" si="134"/>
        <v>2.7296593769999999</v>
      </c>
      <c r="AA345" s="465">
        <f t="shared" si="135"/>
        <v>621.44979447699995</v>
      </c>
      <c r="AB345" s="429">
        <f t="shared" si="136"/>
        <v>0.1029231193237827</v>
      </c>
      <c r="AC345" s="454">
        <f t="shared" si="137"/>
        <v>106.09532343069937</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181.48401376799998</v>
      </c>
      <c r="V346" s="475">
        <f t="shared" si="130"/>
        <v>156.65583346700001</v>
      </c>
      <c r="W346" s="460">
        <f t="shared" si="131"/>
        <v>56.549946011999999</v>
      </c>
      <c r="X346" s="476">
        <f t="shared" si="132"/>
        <v>3.7018580499999998</v>
      </c>
      <c r="Y346" s="476">
        <f t="shared" si="133"/>
        <v>10.44249748</v>
      </c>
      <c r="Z346" s="478">
        <f t="shared" si="134"/>
        <v>1.5483148449999999</v>
      </c>
      <c r="AA346" s="465">
        <f t="shared" si="135"/>
        <v>410.38246362199999</v>
      </c>
      <c r="AB346" s="429">
        <f t="shared" si="136"/>
        <v>6.7966621997681345E-2</v>
      </c>
      <c r="AC346" s="454">
        <f t="shared" si="137"/>
        <v>85.646620563160837</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201.21462347999997</v>
      </c>
      <c r="V347" s="475">
        <f t="shared" si="130"/>
        <v>176.46734441000001</v>
      </c>
      <c r="W347" s="460">
        <f t="shared" si="131"/>
        <v>61.379690189999998</v>
      </c>
      <c r="X347" s="476">
        <f t="shared" si="132"/>
        <v>3.5381776299999999</v>
      </c>
      <c r="Y347" s="476">
        <f t="shared" si="133"/>
        <v>8.9223609799999988</v>
      </c>
      <c r="Z347" s="478">
        <f t="shared" si="134"/>
        <v>2.3204824259999999</v>
      </c>
      <c r="AA347" s="465">
        <f t="shared" si="135"/>
        <v>453.84267911600006</v>
      </c>
      <c r="AB347" s="429">
        <f t="shared" si="136"/>
        <v>7.5164405285856259E-2</v>
      </c>
      <c r="AC347" s="454">
        <f t="shared" si="137"/>
        <v>97.555798615679294</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129.981116136</v>
      </c>
      <c r="V348" s="475">
        <f t="shared" si="130"/>
        <v>110.63236656500001</v>
      </c>
      <c r="W348" s="460">
        <f t="shared" si="131"/>
        <v>33.304691993999995</v>
      </c>
      <c r="X348" s="476">
        <f t="shared" si="132"/>
        <v>2.0831309300000003</v>
      </c>
      <c r="Y348" s="476">
        <f t="shared" si="133"/>
        <v>5.2531127800000004</v>
      </c>
      <c r="Z348" s="478">
        <f t="shared" si="134"/>
        <v>1.2265381789999998</v>
      </c>
      <c r="AA348" s="465">
        <f t="shared" si="135"/>
        <v>282.48095658399996</v>
      </c>
      <c r="AB348" s="429">
        <f t="shared" si="136"/>
        <v>4.6783861640278229E-2</v>
      </c>
      <c r="AC348" s="454">
        <f t="shared" si="137"/>
        <v>102.89075477129947</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59.602033632000001</v>
      </c>
      <c r="V349" s="475">
        <f t="shared" si="130"/>
        <v>66.006102666000004</v>
      </c>
      <c r="W349" s="460">
        <f t="shared" si="131"/>
        <v>21.560732676000001</v>
      </c>
      <c r="X349" s="476">
        <f t="shared" si="132"/>
        <v>1.2428492520000001</v>
      </c>
      <c r="Y349" s="476">
        <f t="shared" si="133"/>
        <v>3.1341415920000002</v>
      </c>
      <c r="Z349" s="478">
        <f t="shared" si="134"/>
        <v>1.172778895</v>
      </c>
      <c r="AA349" s="465">
        <f t="shared" si="135"/>
        <v>152.71863871300002</v>
      </c>
      <c r="AB349" s="429">
        <f t="shared" si="136"/>
        <v>2.5292917971679367E-2</v>
      </c>
      <c r="AC349" s="454">
        <f t="shared" si="137"/>
        <v>93.156113840953793</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842.13164385599998</v>
      </c>
      <c r="V350" s="475">
        <f t="shared" si="130"/>
        <v>756.09299183600001</v>
      </c>
      <c r="W350" s="460">
        <f t="shared" si="131"/>
        <v>237.156033576</v>
      </c>
      <c r="X350" s="476">
        <f t="shared" si="132"/>
        <v>13.536239496</v>
      </c>
      <c r="Y350" s="476">
        <f t="shared" si="133"/>
        <v>34.538777627999998</v>
      </c>
      <c r="Z350" s="478">
        <f t="shared" si="134"/>
        <v>4.547713764</v>
      </c>
      <c r="AA350" s="465">
        <f t="shared" si="135"/>
        <v>1888.003400156</v>
      </c>
      <c r="AB350" s="429">
        <f t="shared" si="136"/>
        <v>0.31268688309970188</v>
      </c>
      <c r="AC350" s="454">
        <f t="shared" si="137"/>
        <v>104.435679133947</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145.64991758400001</v>
      </c>
      <c r="V351" s="475">
        <f t="shared" si="130"/>
        <v>124.482400504</v>
      </c>
      <c r="W351" s="460">
        <f t="shared" si="131"/>
        <v>38.841509658</v>
      </c>
      <c r="X351" s="476">
        <f t="shared" si="132"/>
        <v>2.4266259020000001</v>
      </c>
      <c r="Y351" s="476">
        <f t="shared" si="133"/>
        <v>7.1783694200000001</v>
      </c>
      <c r="Z351" s="478">
        <f t="shared" si="134"/>
        <v>1.9942287140000001</v>
      </c>
      <c r="AA351" s="465">
        <f t="shared" si="135"/>
        <v>320.57305178200005</v>
      </c>
      <c r="AB351" s="429">
        <f t="shared" si="136"/>
        <v>5.3092588900629359E-2</v>
      </c>
      <c r="AC351" s="454">
        <f t="shared" si="137"/>
        <v>94.64277941007181</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1068.612775152</v>
      </c>
      <c r="V352" s="475">
        <f t="shared" si="130"/>
        <v>972.47760282400009</v>
      </c>
      <c r="W352" s="460">
        <f t="shared" si="131"/>
        <v>319.34985243</v>
      </c>
      <c r="X352" s="476">
        <f t="shared" si="132"/>
        <v>17.884216766000002</v>
      </c>
      <c r="Y352" s="476">
        <f t="shared" si="133"/>
        <v>46.175768288</v>
      </c>
      <c r="Z352" s="478">
        <f t="shared" si="134"/>
        <v>7.5951775909999997</v>
      </c>
      <c r="AA352" s="465">
        <f t="shared" si="135"/>
        <v>2432.095393051</v>
      </c>
      <c r="AB352" s="429">
        <f t="shared" si="136"/>
        <v>0.40279817705382576</v>
      </c>
      <c r="AC352" s="454">
        <f t="shared" si="137"/>
        <v>101.54263862688273</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145.38090907200001</v>
      </c>
      <c r="V353" s="475">
        <f t="shared" si="130"/>
        <v>121.53045275699999</v>
      </c>
      <c r="W353" s="460">
        <f t="shared" si="131"/>
        <v>38.385316998</v>
      </c>
      <c r="X353" s="476">
        <f t="shared" si="132"/>
        <v>2.2883343539999998</v>
      </c>
      <c r="Y353" s="476">
        <f t="shared" si="133"/>
        <v>5.7705822839999996</v>
      </c>
      <c r="Z353" s="478">
        <f t="shared" si="134"/>
        <v>0.952084072</v>
      </c>
      <c r="AA353" s="465">
        <f t="shared" si="135"/>
        <v>314.30767953700001</v>
      </c>
      <c r="AB353" s="429">
        <f t="shared" si="136"/>
        <v>5.2054932020039753E-2</v>
      </c>
      <c r="AC353" s="454">
        <f t="shared" si="137"/>
        <v>103.99838182812715</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104.830743024</v>
      </c>
      <c r="V354" s="475">
        <f t="shared" si="130"/>
        <v>102.72047898</v>
      </c>
      <c r="W354" s="460">
        <f t="shared" si="131"/>
        <v>31.978185372000002</v>
      </c>
      <c r="X354" s="476">
        <f t="shared" si="132"/>
        <v>1.6277738019999999</v>
      </c>
      <c r="Y354" s="476">
        <f t="shared" si="133"/>
        <v>4.5107579040000001</v>
      </c>
      <c r="Z354" s="478">
        <f t="shared" si="134"/>
        <v>1.50041252</v>
      </c>
      <c r="AA354" s="465">
        <f t="shared" si="135"/>
        <v>247.16835160200003</v>
      </c>
      <c r="AB354" s="429">
        <f t="shared" si="136"/>
        <v>4.0935467307386557E-2</v>
      </c>
      <c r="AC354" s="454">
        <f t="shared" si="137"/>
        <v>104.59881791483178</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651.41366020800001</v>
      </c>
      <c r="V355" s="475">
        <f t="shared" si="130"/>
        <v>572.534600512</v>
      </c>
      <c r="W355" s="460">
        <f t="shared" si="131"/>
        <v>211.581627432</v>
      </c>
      <c r="X355" s="476">
        <f t="shared" si="132"/>
        <v>12.277660544</v>
      </c>
      <c r="Y355" s="476">
        <f t="shared" si="133"/>
        <v>31.139141732000002</v>
      </c>
      <c r="Z355" s="478">
        <f t="shared" si="134"/>
        <v>7.0421758649999999</v>
      </c>
      <c r="AA355" s="465">
        <f t="shared" si="135"/>
        <v>1485.988866293</v>
      </c>
      <c r="AB355" s="429">
        <f t="shared" si="136"/>
        <v>0.24610613883620405</v>
      </c>
      <c r="AC355" s="454">
        <f t="shared" si="137"/>
        <v>93.495909800608246</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266.21988216</v>
      </c>
      <c r="V356" s="475">
        <f t="shared" si="130"/>
        <v>267.30228148399999</v>
      </c>
      <c r="W356" s="460">
        <f t="shared" si="131"/>
        <v>92.212725612</v>
      </c>
      <c r="X356" s="476">
        <f t="shared" si="132"/>
        <v>5.9574845640000005</v>
      </c>
      <c r="Y356" s="476">
        <f t="shared" si="133"/>
        <v>15.418868248000001</v>
      </c>
      <c r="Z356" s="478">
        <f t="shared" si="134"/>
        <v>2.2851468339999998</v>
      </c>
      <c r="AA356" s="465">
        <f t="shared" si="135"/>
        <v>649.3963889019999</v>
      </c>
      <c r="AB356" s="429">
        <f t="shared" si="136"/>
        <v>0.10755157153063927</v>
      </c>
      <c r="AC356" s="454">
        <f t="shared" si="137"/>
        <v>87.057507987354072</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29.565257663999997</v>
      </c>
      <c r="V357" s="475">
        <f t="shared" si="130"/>
        <v>27.610062871999997</v>
      </c>
      <c r="W357" s="460">
        <f t="shared" si="131"/>
        <v>9.0187597919999991</v>
      </c>
      <c r="X357" s="476">
        <f t="shared" si="132"/>
        <v>0.42901435400000004</v>
      </c>
      <c r="Y357" s="476">
        <f t="shared" si="133"/>
        <v>1.344146404</v>
      </c>
      <c r="Z357" s="478">
        <f t="shared" si="134"/>
        <v>0.37065376700000002</v>
      </c>
      <c r="AA357" s="465">
        <f t="shared" si="135"/>
        <v>68.337894852999995</v>
      </c>
      <c r="AB357" s="429">
        <f t="shared" si="136"/>
        <v>1.1317968673898641E-2</v>
      </c>
      <c r="AC357" s="454">
        <f t="shared" si="137"/>
        <v>103.35890406045543</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145.44429736800001</v>
      </c>
      <c r="V358" s="475">
        <f t="shared" si="130"/>
        <v>91.685513940999996</v>
      </c>
      <c r="W358" s="460">
        <f t="shared" si="131"/>
        <v>38.031326591999999</v>
      </c>
      <c r="X358" s="476">
        <f t="shared" si="132"/>
        <v>2.2128019399999999</v>
      </c>
      <c r="Y358" s="476">
        <f t="shared" si="133"/>
        <v>5.5801092399999996</v>
      </c>
      <c r="Z358" s="478">
        <f t="shared" si="134"/>
        <v>1.502208438</v>
      </c>
      <c r="AA358" s="465">
        <f t="shared" si="135"/>
        <v>284.45625751900002</v>
      </c>
      <c r="AB358" s="429">
        <f t="shared" si="136"/>
        <v>4.7111006545048031E-2</v>
      </c>
      <c r="AC358" s="454">
        <f t="shared" si="137"/>
        <v>98.244868335084803</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99.681021455999996</v>
      </c>
      <c r="V359" s="475">
        <f t="shared" si="130"/>
        <v>79.25197537599999</v>
      </c>
      <c r="W359" s="460">
        <f t="shared" si="131"/>
        <v>30.014911458</v>
      </c>
      <c r="X359" s="476">
        <f t="shared" si="132"/>
        <v>1.5122385</v>
      </c>
      <c r="Y359" s="476">
        <f t="shared" si="133"/>
        <v>4.4958534119999998</v>
      </c>
      <c r="Z359" s="478">
        <f t="shared" si="134"/>
        <v>1.6032932069999999</v>
      </c>
      <c r="AA359" s="465">
        <f t="shared" si="135"/>
        <v>216.55929340899999</v>
      </c>
      <c r="AB359" s="429">
        <f t="shared" si="136"/>
        <v>3.5866063830573038E-2</v>
      </c>
      <c r="AC359" s="454">
        <f t="shared" si="137"/>
        <v>97.545018148358622</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115.34066167200001</v>
      </c>
      <c r="V360" s="475">
        <f t="shared" si="130"/>
        <v>137.269639052</v>
      </c>
      <c r="W360" s="460">
        <f t="shared" si="131"/>
        <v>46.094925072000002</v>
      </c>
      <c r="X360" s="476">
        <f t="shared" si="132"/>
        <v>2.718973198</v>
      </c>
      <c r="Y360" s="476">
        <f t="shared" si="133"/>
        <v>7.2373713120000005</v>
      </c>
      <c r="Z360" s="478">
        <f t="shared" si="134"/>
        <v>2.2473463150000001</v>
      </c>
      <c r="AA360" s="465">
        <f t="shared" si="135"/>
        <v>310.90891662100006</v>
      </c>
      <c r="AB360" s="429">
        <f t="shared" si="136"/>
        <v>5.1492036538754567E-2</v>
      </c>
      <c r="AC360" s="454">
        <f t="shared" si="137"/>
        <v>87.008978530830163</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469.84767669600001</v>
      </c>
      <c r="V361" s="475">
        <f t="shared" si="130"/>
        <v>446.37796813400001</v>
      </c>
      <c r="W361" s="460">
        <f t="shared" si="131"/>
        <v>130.74011055</v>
      </c>
      <c r="X361" s="476">
        <f t="shared" si="132"/>
        <v>7.0754623539999999</v>
      </c>
      <c r="Y361" s="476">
        <f t="shared" si="133"/>
        <v>15.858725980000001</v>
      </c>
      <c r="Z361" s="478">
        <f t="shared" si="134"/>
        <v>3.0264719619999996</v>
      </c>
      <c r="AA361" s="465">
        <f t="shared" si="135"/>
        <v>1072.9264156759998</v>
      </c>
      <c r="AB361" s="429">
        <f t="shared" si="136"/>
        <v>0.17769566341106324</v>
      </c>
      <c r="AC361" s="454">
        <f t="shared" si="137"/>
        <v>114.35954792860916</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148.670372112</v>
      </c>
      <c r="V362" s="475">
        <f t="shared" si="130"/>
        <v>134.72293614500001</v>
      </c>
      <c r="W362" s="460">
        <f t="shared" si="131"/>
        <v>43.721639556</v>
      </c>
      <c r="X362" s="476">
        <f t="shared" si="132"/>
        <v>2.6071636200000001</v>
      </c>
      <c r="Y362" s="476">
        <f t="shared" si="133"/>
        <v>6.5924171119999997</v>
      </c>
      <c r="Z362" s="478">
        <f t="shared" si="134"/>
        <v>1.877640838</v>
      </c>
      <c r="AA362" s="465">
        <f t="shared" si="135"/>
        <v>338.19216938300002</v>
      </c>
      <c r="AB362" s="429">
        <f t="shared" si="136"/>
        <v>5.6010627589102358E-2</v>
      </c>
      <c r="AC362" s="454">
        <f t="shared" si="137"/>
        <v>98.391511533079097</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131.84992113600001</v>
      </c>
      <c r="V363" s="475">
        <f t="shared" si="130"/>
        <v>102.368469553</v>
      </c>
      <c r="W363" s="460">
        <f t="shared" si="131"/>
        <v>35.099149007999998</v>
      </c>
      <c r="X363" s="476">
        <f t="shared" si="132"/>
        <v>1.9831675020000001</v>
      </c>
      <c r="Y363" s="476">
        <f t="shared" si="133"/>
        <v>5.1021319360000001</v>
      </c>
      <c r="Z363" s="478">
        <f t="shared" si="134"/>
        <v>1.4403199849999999</v>
      </c>
      <c r="AA363" s="465">
        <f t="shared" si="135"/>
        <v>277.84315911999994</v>
      </c>
      <c r="AB363" s="429">
        <f t="shared" si="136"/>
        <v>4.6015760039748249E-2</v>
      </c>
      <c r="AC363" s="454">
        <f t="shared" si="137"/>
        <v>103.26059957117783</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287.95681475999999</v>
      </c>
      <c r="V364" s="475">
        <f t="shared" si="130"/>
        <v>244.29943811000001</v>
      </c>
      <c r="W364" s="460">
        <f t="shared" si="131"/>
        <v>96.080946023999999</v>
      </c>
      <c r="X364" s="476">
        <f t="shared" si="132"/>
        <v>5.860075010000001</v>
      </c>
      <c r="Y364" s="476">
        <f t="shared" si="133"/>
        <v>15.156091243999999</v>
      </c>
      <c r="Z364" s="478">
        <f t="shared" si="134"/>
        <v>2.3273796729999998</v>
      </c>
      <c r="AA364" s="465">
        <f t="shared" si="135"/>
        <v>651.68074482099996</v>
      </c>
      <c r="AB364" s="429">
        <f t="shared" si="136"/>
        <v>0.10792990142779066</v>
      </c>
      <c r="AC364" s="454">
        <f t="shared" si="137"/>
        <v>88.065483869076246</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777.57514951199994</v>
      </c>
      <c r="V365" s="475">
        <f t="shared" si="130"/>
        <v>657.562052644</v>
      </c>
      <c r="W365" s="460">
        <f t="shared" si="131"/>
        <v>263.70427902</v>
      </c>
      <c r="X365" s="476">
        <f t="shared" si="132"/>
        <v>16.291949858000002</v>
      </c>
      <c r="Y365" s="476">
        <f t="shared" si="133"/>
        <v>43.573161083999999</v>
      </c>
      <c r="Z365" s="478">
        <f t="shared" si="134"/>
        <v>5.362764383</v>
      </c>
      <c r="AA365" s="465">
        <f t="shared" si="135"/>
        <v>1764.0693565010001</v>
      </c>
      <c r="AB365" s="429">
        <f t="shared" si="136"/>
        <v>0.29216120511775423</v>
      </c>
      <c r="AC365" s="454">
        <f t="shared" si="137"/>
        <v>85.540335154246847</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480.04460402400002</v>
      </c>
      <c r="V366" s="475">
        <f t="shared" si="130"/>
        <v>351.62324000299998</v>
      </c>
      <c r="W366" s="460">
        <f t="shared" si="131"/>
        <v>158.47684532400001</v>
      </c>
      <c r="X366" s="476">
        <f t="shared" si="132"/>
        <v>9.527416775999999</v>
      </c>
      <c r="Y366" s="476">
        <f t="shared" si="133"/>
        <v>25.758643784</v>
      </c>
      <c r="Z366" s="478">
        <f t="shared" si="134"/>
        <v>3.7732582220000004</v>
      </c>
      <c r="AA366" s="465">
        <f t="shared" si="135"/>
        <v>1029.2040081330001</v>
      </c>
      <c r="AB366" s="429">
        <f t="shared" si="136"/>
        <v>0.17045445646455781</v>
      </c>
      <c r="AC366" s="454">
        <f t="shared" si="137"/>
        <v>84.746978837858762</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398.85480472800003</v>
      </c>
      <c r="V367" s="475">
        <f t="shared" si="130"/>
        <v>372.47793881900003</v>
      </c>
      <c r="W367" s="460">
        <f t="shared" si="131"/>
        <v>114.76444421400001</v>
      </c>
      <c r="X367" s="476">
        <f t="shared" si="132"/>
        <v>7.0734804439999994</v>
      </c>
      <c r="Y367" s="476">
        <f t="shared" si="133"/>
        <v>17.686222228000002</v>
      </c>
      <c r="Z367" s="478">
        <f t="shared" si="134"/>
        <v>2.8968812270000002</v>
      </c>
      <c r="AA367" s="465">
        <f t="shared" si="135"/>
        <v>913.7537716600001</v>
      </c>
      <c r="AB367" s="429">
        <f t="shared" si="136"/>
        <v>0.15133384757535609</v>
      </c>
      <c r="AC367" s="454">
        <f t="shared" si="137"/>
        <v>99.833223603992394</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259.32376607999998</v>
      </c>
      <c r="V368" s="475">
        <f t="shared" si="130"/>
        <v>228.461830674</v>
      </c>
      <c r="W368" s="460">
        <f t="shared" si="131"/>
        <v>72.663006401999993</v>
      </c>
      <c r="X368" s="476">
        <f t="shared" si="132"/>
        <v>4.802633588</v>
      </c>
      <c r="Y368" s="476">
        <f t="shared" si="133"/>
        <v>12.069997431999999</v>
      </c>
      <c r="Z368" s="478">
        <f t="shared" si="134"/>
        <v>1.8891843829999999</v>
      </c>
      <c r="AA368" s="465">
        <f t="shared" si="135"/>
        <v>579.21041855900012</v>
      </c>
      <c r="AB368" s="429">
        <f t="shared" si="136"/>
        <v>9.5927528744451832E-2</v>
      </c>
      <c r="AC368" s="454">
        <f t="shared" si="137"/>
        <v>95.459760506804145</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110.006300208</v>
      </c>
      <c r="V369" s="475">
        <f t="shared" si="130"/>
        <v>108.067866403</v>
      </c>
      <c r="W369" s="460">
        <f t="shared" si="131"/>
        <v>33.556967724000003</v>
      </c>
      <c r="X369" s="476">
        <f t="shared" si="132"/>
        <v>1.934361548</v>
      </c>
      <c r="Y369" s="476">
        <f t="shared" si="133"/>
        <v>4.4697746399999998</v>
      </c>
      <c r="Z369" s="478">
        <f t="shared" si="134"/>
        <v>1.192858988</v>
      </c>
      <c r="AA369" s="465">
        <f t="shared" si="135"/>
        <v>259.22812951100002</v>
      </c>
      <c r="AB369" s="429">
        <f t="shared" si="136"/>
        <v>4.2932780641106331E-2</v>
      </c>
      <c r="AC369" s="454">
        <f t="shared" si="137"/>
        <v>103.61906395071117</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220.44076113600002</v>
      </c>
      <c r="V370" s="475">
        <f t="shared" si="130"/>
        <v>183.31589425799999</v>
      </c>
      <c r="W370" s="460">
        <f t="shared" si="131"/>
        <v>57.640679544000001</v>
      </c>
      <c r="X370" s="476">
        <f t="shared" si="132"/>
        <v>3.3226456880000002</v>
      </c>
      <c r="Y370" s="476">
        <f t="shared" si="133"/>
        <v>7.7190549320000006</v>
      </c>
      <c r="Z370" s="478">
        <f t="shared" si="134"/>
        <v>1.3723971319999999</v>
      </c>
      <c r="AA370" s="465">
        <f t="shared" si="135"/>
        <v>473.81143269000006</v>
      </c>
      <c r="AB370" s="429">
        <f t="shared" si="136"/>
        <v>7.8471585407419692E-2</v>
      </c>
      <c r="AC370" s="454">
        <f t="shared" si="137"/>
        <v>109.3587273244746</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614.57131838400005</v>
      </c>
      <c r="V371" s="475">
        <f t="shared" si="130"/>
        <v>591.82885995100003</v>
      </c>
      <c r="W371" s="460">
        <f t="shared" si="131"/>
        <v>187.47244345199999</v>
      </c>
      <c r="X371" s="476">
        <f t="shared" si="132"/>
        <v>10.806682204000001</v>
      </c>
      <c r="Y371" s="476">
        <f t="shared" si="133"/>
        <v>27.251633384000002</v>
      </c>
      <c r="Z371" s="478">
        <f t="shared" si="134"/>
        <v>3.5680636369999998</v>
      </c>
      <c r="AA371" s="465">
        <f t="shared" si="135"/>
        <v>1435.4990010119998</v>
      </c>
      <c r="AB371" s="429">
        <f t="shared" si="136"/>
        <v>0.2377441207373302</v>
      </c>
      <c r="AC371" s="454">
        <f t="shared" si="137"/>
        <v>101.13286098086192</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305.67964708800002</v>
      </c>
      <c r="V372" s="475">
        <f t="shared" si="130"/>
        <v>252.03497041099999</v>
      </c>
      <c r="W372" s="460">
        <f t="shared" si="131"/>
        <v>94.873138710000006</v>
      </c>
      <c r="X372" s="476">
        <f t="shared" si="132"/>
        <v>5.4688776700000004</v>
      </c>
      <c r="Y372" s="476">
        <f t="shared" si="133"/>
        <v>14.928501331999998</v>
      </c>
      <c r="Z372" s="478">
        <f t="shared" si="134"/>
        <v>2.300490607</v>
      </c>
      <c r="AA372" s="465">
        <f t="shared" si="135"/>
        <v>675.28562581800009</v>
      </c>
      <c r="AB372" s="429">
        <f t="shared" si="136"/>
        <v>0.11183928880722095</v>
      </c>
      <c r="AC372" s="454">
        <f t="shared" si="137"/>
        <v>93.05239904146751</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126.290894976</v>
      </c>
      <c r="V373" s="475">
        <f t="shared" si="130"/>
        <v>112.23341348800001</v>
      </c>
      <c r="W373" s="460">
        <f t="shared" si="131"/>
        <v>38.524516128000002</v>
      </c>
      <c r="X373" s="476">
        <f t="shared" si="132"/>
        <v>2.0357682260000001</v>
      </c>
      <c r="Y373" s="476">
        <f t="shared" si="133"/>
        <v>6.3008424119999997</v>
      </c>
      <c r="Z373" s="478">
        <f t="shared" si="134"/>
        <v>1.015609204</v>
      </c>
      <c r="AA373" s="465">
        <f t="shared" si="135"/>
        <v>286.40104443400003</v>
      </c>
      <c r="AB373" s="429">
        <f t="shared" si="136"/>
        <v>4.7433097786353101E-2</v>
      </c>
      <c r="AC373" s="454">
        <f t="shared" si="137"/>
        <v>96.887061948054196</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249.272560416</v>
      </c>
      <c r="V374" s="475">
        <f t="shared" si="130"/>
        <v>183.498782124</v>
      </c>
      <c r="W374" s="460">
        <f t="shared" si="131"/>
        <v>69.801500495999989</v>
      </c>
      <c r="X374" s="476">
        <f t="shared" si="132"/>
        <v>4.0438007980000004</v>
      </c>
      <c r="Y374" s="476">
        <f t="shared" si="133"/>
        <v>9.9113233880000013</v>
      </c>
      <c r="Z374" s="478">
        <f t="shared" si="134"/>
        <v>2.3659926319999998</v>
      </c>
      <c r="AA374" s="465">
        <f t="shared" si="135"/>
        <v>518.89395985400006</v>
      </c>
      <c r="AB374" s="429">
        <f t="shared" si="136"/>
        <v>8.5938052311030147E-2</v>
      </c>
      <c r="AC374" s="454">
        <f t="shared" si="137"/>
        <v>99.080333260719271</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198.54871543199999</v>
      </c>
      <c r="V375" s="475">
        <f t="shared" si="130"/>
        <v>187.12075682299999</v>
      </c>
      <c r="W375" s="460">
        <f t="shared" si="131"/>
        <v>54.029159772</v>
      </c>
      <c r="X375" s="476">
        <f t="shared" si="132"/>
        <v>3.5233544059999997</v>
      </c>
      <c r="Y375" s="476">
        <f t="shared" si="133"/>
        <v>9.9990124280000003</v>
      </c>
      <c r="Z375" s="478">
        <f t="shared" si="134"/>
        <v>1.4552985589999998</v>
      </c>
      <c r="AA375" s="465">
        <f t="shared" si="135"/>
        <v>454.67629742000003</v>
      </c>
      <c r="AB375" s="429">
        <f t="shared" si="136"/>
        <v>7.5302467277244128E-2</v>
      </c>
      <c r="AC375" s="454">
        <f t="shared" si="137"/>
        <v>95.943441750918254</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194.246125296</v>
      </c>
      <c r="V376" s="475">
        <f t="shared" si="130"/>
        <v>159.92277430500002</v>
      </c>
      <c r="W376" s="460">
        <f t="shared" si="131"/>
        <v>64.672254150000001</v>
      </c>
      <c r="X376" s="476">
        <f t="shared" si="132"/>
        <v>4.5703087480000004</v>
      </c>
      <c r="Y376" s="476">
        <f t="shared" si="133"/>
        <v>14.314640004000001</v>
      </c>
      <c r="Z376" s="478">
        <f t="shared" si="134"/>
        <v>1.8586619089999998</v>
      </c>
      <c r="AA376" s="465">
        <f t="shared" si="135"/>
        <v>439.58476441200003</v>
      </c>
      <c r="AB376" s="429">
        <f t="shared" si="136"/>
        <v>7.280304147267308E-2</v>
      </c>
      <c r="AC376" s="454">
        <f t="shared" si="137"/>
        <v>73.939548472711053</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528.80981580000002</v>
      </c>
      <c r="V377" s="475">
        <f t="shared" si="130"/>
        <v>495.095853938</v>
      </c>
      <c r="W377" s="460">
        <f t="shared" si="131"/>
        <v>122.936652888</v>
      </c>
      <c r="X377" s="476">
        <f t="shared" si="132"/>
        <v>6.2899382939999997</v>
      </c>
      <c r="Y377" s="476">
        <f t="shared" si="133"/>
        <v>14.749412992000002</v>
      </c>
      <c r="Z377" s="478">
        <f t="shared" si="134"/>
        <v>2.9270631639999998</v>
      </c>
      <c r="AA377" s="465">
        <f t="shared" si="135"/>
        <v>1170.8087370759999</v>
      </c>
      <c r="AB377" s="429">
        <f t="shared" si="136"/>
        <v>0.19390671365948989</v>
      </c>
      <c r="AC377" s="454">
        <f t="shared" si="137"/>
        <v>129.14341530631194</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90.802377624000002</v>
      </c>
      <c r="V378" s="475">
        <f t="shared" si="130"/>
        <v>55.69417035</v>
      </c>
      <c r="W378" s="460">
        <f t="shared" si="131"/>
        <v>26.829037704000001</v>
      </c>
      <c r="X378" s="476">
        <f t="shared" si="132"/>
        <v>1.4586605060000002</v>
      </c>
      <c r="Y378" s="476">
        <f t="shared" si="133"/>
        <v>4.2758323840000001</v>
      </c>
      <c r="Z378" s="478">
        <f t="shared" si="134"/>
        <v>0.96414544300000005</v>
      </c>
      <c r="AA378" s="465">
        <f t="shared" si="135"/>
        <v>180.02422401100003</v>
      </c>
      <c r="AB378" s="429">
        <f t="shared" si="136"/>
        <v>2.9815207686485597E-2</v>
      </c>
      <c r="AC378" s="454">
        <f t="shared" si="137"/>
        <v>89.689357030290822</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362.57811796800002</v>
      </c>
      <c r="V379" s="475">
        <f t="shared" si="130"/>
        <v>284.16422416200004</v>
      </c>
      <c r="W379" s="460">
        <f t="shared" si="131"/>
        <v>109.72325716799999</v>
      </c>
      <c r="X379" s="476">
        <f t="shared" si="132"/>
        <v>7.5185061100000006</v>
      </c>
      <c r="Y379" s="476">
        <f t="shared" si="133"/>
        <v>20.320191888</v>
      </c>
      <c r="Z379" s="478">
        <f t="shared" si="134"/>
        <v>2.6438242169999997</v>
      </c>
      <c r="AA379" s="465">
        <f t="shared" si="135"/>
        <v>786.94812151299993</v>
      </c>
      <c r="AB379" s="429">
        <f t="shared" si="136"/>
        <v>0.13033258057519045</v>
      </c>
      <c r="AC379" s="454">
        <f t="shared" si="137"/>
        <v>83.875816629562166</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435.68910235200002</v>
      </c>
      <c r="V380" s="475">
        <f t="shared" si="130"/>
        <v>304.51892638300001</v>
      </c>
      <c r="W380" s="460">
        <f t="shared" si="131"/>
        <v>109.91324421</v>
      </c>
      <c r="X380" s="476">
        <f t="shared" si="132"/>
        <v>6.2810135580000006</v>
      </c>
      <c r="Y380" s="476">
        <f t="shared" si="133"/>
        <v>15.012178976</v>
      </c>
      <c r="Z380" s="478">
        <f t="shared" si="134"/>
        <v>3.9105559840000002</v>
      </c>
      <c r="AA380" s="465">
        <f t="shared" si="135"/>
        <v>875.32502146299998</v>
      </c>
      <c r="AB380" s="429">
        <f t="shared" si="136"/>
        <v>0.14496936427012255</v>
      </c>
      <c r="AC380" s="454">
        <f t="shared" si="137"/>
        <v>106.02429925961985</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484.57293926399996</v>
      </c>
      <c r="V381" s="475">
        <f t="shared" si="130"/>
        <v>452.44719609600003</v>
      </c>
      <c r="W381" s="460">
        <f t="shared" si="131"/>
        <v>161.302953546</v>
      </c>
      <c r="X381" s="476">
        <f t="shared" si="132"/>
        <v>9.8038923239999995</v>
      </c>
      <c r="Y381" s="476">
        <f t="shared" si="133"/>
        <v>27.430762439999999</v>
      </c>
      <c r="Z381" s="478">
        <f t="shared" si="134"/>
        <v>3.1454908880000003</v>
      </c>
      <c r="AA381" s="465">
        <f t="shared" si="135"/>
        <v>1138.7032345580001</v>
      </c>
      <c r="AB381" s="429">
        <f t="shared" si="136"/>
        <v>0.18858947243424976</v>
      </c>
      <c r="AC381" s="454">
        <f t="shared" si="137"/>
        <v>88.617741454512043</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277.99960459199997</v>
      </c>
      <c r="V382" s="475">
        <f t="shared" si="130"/>
        <v>250.884371157</v>
      </c>
      <c r="W382" s="460">
        <f t="shared" si="131"/>
        <v>85.766383457999993</v>
      </c>
      <c r="X382" s="476">
        <f t="shared" si="132"/>
        <v>4.943926866</v>
      </c>
      <c r="Y382" s="476">
        <f t="shared" si="133"/>
        <v>13.457403948000001</v>
      </c>
      <c r="Z382" s="478">
        <f t="shared" si="134"/>
        <v>1.857842762</v>
      </c>
      <c r="AA382" s="465">
        <f t="shared" si="135"/>
        <v>634.90953278299992</v>
      </c>
      <c r="AB382" s="429">
        <f t="shared" si="136"/>
        <v>0.10515229095445511</v>
      </c>
      <c r="AC382" s="454">
        <f t="shared" si="137"/>
        <v>95.994571381268585</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57.803635656000004</v>
      </c>
      <c r="V383" s="475">
        <f t="shared" si="130"/>
        <v>68.437500858999996</v>
      </c>
      <c r="W383" s="460">
        <f t="shared" si="131"/>
        <v>22.354942974</v>
      </c>
      <c r="X383" s="476">
        <f t="shared" si="132"/>
        <v>1.288630798</v>
      </c>
      <c r="Y383" s="476">
        <f t="shared" si="133"/>
        <v>3.3266916159999997</v>
      </c>
      <c r="Z383" s="478">
        <f t="shared" si="134"/>
        <v>0.53226054700000003</v>
      </c>
      <c r="AA383" s="465">
        <f t="shared" si="135"/>
        <v>153.74366245000002</v>
      </c>
      <c r="AB383" s="429">
        <f t="shared" si="136"/>
        <v>2.5462680101026834E-2</v>
      </c>
      <c r="AC383" s="454">
        <f t="shared" si="137"/>
        <v>91.958544259521148</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376.13843387999998</v>
      </c>
      <c r="V384" s="475">
        <f t="shared" si="130"/>
        <v>361.10244401</v>
      </c>
      <c r="W384" s="460">
        <f t="shared" si="131"/>
        <v>110.60660645999999</v>
      </c>
      <c r="X384" s="476">
        <f t="shared" si="132"/>
        <v>6.6140550299999994</v>
      </c>
      <c r="Y384" s="476">
        <f t="shared" si="133"/>
        <v>16.678921379999998</v>
      </c>
      <c r="Z384" s="478">
        <f t="shared" si="134"/>
        <v>2.7318922949999997</v>
      </c>
      <c r="AA384" s="465">
        <f t="shared" si="135"/>
        <v>873.87235305499996</v>
      </c>
      <c r="AB384" s="429">
        <f t="shared" si="136"/>
        <v>0.14472877659075853</v>
      </c>
      <c r="AC384" s="454">
        <f t="shared" si="137"/>
        <v>100.85137979773326</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93.955821744000005</v>
      </c>
      <c r="V385" s="475">
        <f t="shared" si="130"/>
        <v>62.387980577999997</v>
      </c>
      <c r="W385" s="460">
        <f t="shared" si="131"/>
        <v>24.823865597999998</v>
      </c>
      <c r="X385" s="476">
        <f t="shared" si="132"/>
        <v>1.7170167920000001</v>
      </c>
      <c r="Y385" s="476">
        <f t="shared" si="133"/>
        <v>4.6684078200000005</v>
      </c>
      <c r="Z385" s="478">
        <f t="shared" si="134"/>
        <v>1.0286589740000001</v>
      </c>
      <c r="AA385" s="465">
        <f t="shared" si="135"/>
        <v>188.58175150599999</v>
      </c>
      <c r="AB385" s="429">
        <f t="shared" si="136"/>
        <v>3.1232486171911229E-2</v>
      </c>
      <c r="AC385" s="454">
        <f t="shared" si="137"/>
        <v>86.42605431517822</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121.17413239199999</v>
      </c>
      <c r="V386" s="475">
        <f t="shared" si="130"/>
        <v>114.270066855</v>
      </c>
      <c r="W386" s="460">
        <f t="shared" si="131"/>
        <v>33.088730849999997</v>
      </c>
      <c r="X386" s="476">
        <f t="shared" si="132"/>
        <v>1.90770303</v>
      </c>
      <c r="Y386" s="476">
        <f t="shared" si="133"/>
        <v>4.2919901400000002</v>
      </c>
      <c r="Z386" s="478">
        <f t="shared" si="134"/>
        <v>1.1695151130000001</v>
      </c>
      <c r="AA386" s="465">
        <f t="shared" si="135"/>
        <v>275.90213837999994</v>
      </c>
      <c r="AB386" s="429">
        <f t="shared" si="136"/>
        <v>4.5694292543888695E-2</v>
      </c>
      <c r="AC386" s="454">
        <f t="shared" si="137"/>
        <v>110.53423419992853</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236.205700584</v>
      </c>
      <c r="V387" s="475">
        <f t="shared" si="130"/>
        <v>208.057244836</v>
      </c>
      <c r="W387" s="460">
        <f t="shared" si="131"/>
        <v>73.843314636000002</v>
      </c>
      <c r="X387" s="476">
        <f t="shared" si="132"/>
        <v>4.0923413320000002</v>
      </c>
      <c r="Y387" s="476">
        <f t="shared" si="133"/>
        <v>10.018713984</v>
      </c>
      <c r="Z387" s="478">
        <f t="shared" si="134"/>
        <v>3.3175073500000001</v>
      </c>
      <c r="AA387" s="465">
        <f t="shared" si="135"/>
        <v>535.53482272200006</v>
      </c>
      <c r="AB387" s="429">
        <f t="shared" si="136"/>
        <v>8.869407464756543E-2</v>
      </c>
      <c r="AC387" s="454">
        <f t="shared" si="137"/>
        <v>99.015127811462705</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186.35852428799998</v>
      </c>
      <c r="V388" s="475">
        <f t="shared" si="130"/>
        <v>207.868415594</v>
      </c>
      <c r="W388" s="460">
        <f t="shared" si="131"/>
        <v>74.943312149999997</v>
      </c>
      <c r="X388" s="476">
        <f t="shared" si="132"/>
        <v>4.755271896</v>
      </c>
      <c r="Y388" s="476">
        <f t="shared" si="133"/>
        <v>11.986913476</v>
      </c>
      <c r="Z388" s="478">
        <f t="shared" si="134"/>
        <v>1.4536072170000001</v>
      </c>
      <c r="AA388" s="465">
        <f t="shared" si="135"/>
        <v>487.36604462100001</v>
      </c>
      <c r="AB388" s="429">
        <f t="shared" si="136"/>
        <v>8.07164697947996E-2</v>
      </c>
      <c r="AC388" s="454">
        <f t="shared" si="137"/>
        <v>83.703886824454301</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236.35855608</v>
      </c>
      <c r="V389" s="475">
        <f t="shared" si="130"/>
        <v>244.83206829899999</v>
      </c>
      <c r="W389" s="460">
        <f t="shared" si="131"/>
        <v>86.724242009999998</v>
      </c>
      <c r="X389" s="476">
        <f t="shared" si="132"/>
        <v>5.0189651020000001</v>
      </c>
      <c r="Y389" s="476">
        <f t="shared" si="133"/>
        <v>13.872595324000001</v>
      </c>
      <c r="Z389" s="478">
        <f t="shared" si="134"/>
        <v>2.064862905</v>
      </c>
      <c r="AA389" s="465">
        <f t="shared" si="135"/>
        <v>588.87128972000005</v>
      </c>
      <c r="AB389" s="429">
        <f t="shared" si="136"/>
        <v>9.7527540529976822E-2</v>
      </c>
      <c r="AC389" s="454">
        <f t="shared" si="137"/>
        <v>88.828888231229669</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326.99953696799997</v>
      </c>
      <c r="V390" s="475">
        <f t="shared" si="130"/>
        <v>298.72328754799997</v>
      </c>
      <c r="W390" s="460">
        <f t="shared" si="131"/>
        <v>98.588729651999998</v>
      </c>
      <c r="X390" s="476">
        <f t="shared" si="132"/>
        <v>5.6830596039999994</v>
      </c>
      <c r="Y390" s="476">
        <f t="shared" si="133"/>
        <v>13.902581324</v>
      </c>
      <c r="Z390" s="478">
        <f t="shared" si="134"/>
        <v>3.3106759380000002</v>
      </c>
      <c r="AA390" s="465">
        <f t="shared" si="135"/>
        <v>747.20787103400005</v>
      </c>
      <c r="AB390" s="429">
        <f t="shared" si="136"/>
        <v>0.12375088953858894</v>
      </c>
      <c r="AC390" s="454">
        <f t="shared" si="137"/>
        <v>100.57149616000484</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333.01409767200005</v>
      </c>
      <c r="V391" s="475">
        <f t="shared" si="130"/>
        <v>261.59223559700001</v>
      </c>
      <c r="W391" s="460">
        <f t="shared" si="131"/>
        <v>101.58457566600001</v>
      </c>
      <c r="X391" s="476">
        <f t="shared" si="132"/>
        <v>5.8557524820000006</v>
      </c>
      <c r="Y391" s="476">
        <f t="shared" si="133"/>
        <v>15.295307600000001</v>
      </c>
      <c r="Z391" s="478">
        <f t="shared" si="134"/>
        <v>3.9756146819999998</v>
      </c>
      <c r="AA391" s="465">
        <f t="shared" si="135"/>
        <v>721.31758369900001</v>
      </c>
      <c r="AB391" s="429">
        <f t="shared" si="136"/>
        <v>0.11946299829397151</v>
      </c>
      <c r="AC391" s="454">
        <f t="shared" si="137"/>
        <v>93.557644400019456</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101.861405136</v>
      </c>
      <c r="V392" s="475">
        <f t="shared" si="130"/>
        <v>92.547675514000005</v>
      </c>
      <c r="W392" s="460">
        <f t="shared" si="131"/>
        <v>31.072401107999998</v>
      </c>
      <c r="X392" s="476">
        <f t="shared" si="132"/>
        <v>1.5119516900000001</v>
      </c>
      <c r="Y392" s="476">
        <f t="shared" si="133"/>
        <v>4.8043194519999997</v>
      </c>
      <c r="Z392" s="478">
        <f t="shared" si="134"/>
        <v>1.129920614</v>
      </c>
      <c r="AA392" s="465">
        <f t="shared" si="135"/>
        <v>232.92767351400002</v>
      </c>
      <c r="AB392" s="429">
        <f t="shared" si="136"/>
        <v>3.8576958183835712E-2</v>
      </c>
      <c r="AC392" s="454">
        <f t="shared" si="137"/>
        <v>100.97758770616261</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187.90693730400002</v>
      </c>
      <c r="V393" s="475">
        <f t="shared" ref="V393:V456" si="151">IFERROR(V$5*I393,"")</f>
        <v>163.34937496499998</v>
      </c>
      <c r="W393" s="460">
        <f t="shared" ref="W393:W456" si="152">IFERROR(W$5*K393,"")</f>
        <v>52.696986551999991</v>
      </c>
      <c r="X393" s="476">
        <f t="shared" ref="X393:X456" si="153">IFERROR(X$5*M393,"")</f>
        <v>3.4431966000000003</v>
      </c>
      <c r="Y393" s="476">
        <f t="shared" ref="Y393:Y456" si="154">IFERROR(Y$5*O393,"")</f>
        <v>8.9022946039999997</v>
      </c>
      <c r="Z393" s="478">
        <f t="shared" ref="Z393:Z456" si="155">IFERROR(Z$5*Q393,"")</f>
        <v>1.3647675110000002</v>
      </c>
      <c r="AA393" s="465">
        <f t="shared" ref="AA393:AA456" si="156">IFERROR(SUM(U393:Z393),"")</f>
        <v>417.66355753600004</v>
      </c>
      <c r="AB393" s="429">
        <f t="shared" ref="AB393:AB456" si="157">IF(OR(AA393="", AA393=0), "", AA393/$AA$5)</f>
        <v>6.9172500420006638E-2</v>
      </c>
      <c r="AC393" s="454">
        <f t="shared" ref="AC393:AC456" si="158">IF(OR(AB393="", AB393=0), "", IF(AN393&gt;0, AB393/AN393*100, ""))</f>
        <v>94.837293632587063</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334.76570063999998</v>
      </c>
      <c r="V394" s="475">
        <f t="shared" si="151"/>
        <v>264.42959198599999</v>
      </c>
      <c r="W394" s="460">
        <f t="shared" si="152"/>
        <v>102.11889491999999</v>
      </c>
      <c r="X394" s="476">
        <f t="shared" si="153"/>
        <v>6.1792147760000002</v>
      </c>
      <c r="Y394" s="476">
        <f t="shared" si="154"/>
        <v>15.343514764</v>
      </c>
      <c r="Z394" s="478">
        <f t="shared" si="155"/>
        <v>2.43140226</v>
      </c>
      <c r="AA394" s="465">
        <f t="shared" si="156"/>
        <v>725.268319346</v>
      </c>
      <c r="AB394" s="429">
        <f t="shared" si="157"/>
        <v>0.1201173102593574</v>
      </c>
      <c r="AC394" s="454">
        <f t="shared" si="158"/>
        <v>93.16199411664681</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104.109231912</v>
      </c>
      <c r="V395" s="475">
        <f t="shared" si="151"/>
        <v>89.498357115999994</v>
      </c>
      <c r="W395" s="460">
        <f t="shared" si="152"/>
        <v>29.234420375999999</v>
      </c>
      <c r="X395" s="476">
        <f t="shared" si="153"/>
        <v>1.3448899480000001</v>
      </c>
      <c r="Y395" s="476">
        <f t="shared" si="154"/>
        <v>4.0945112759999995</v>
      </c>
      <c r="Z395" s="478">
        <f t="shared" si="155"/>
        <v>1.793355888</v>
      </c>
      <c r="AA395" s="465">
        <f t="shared" si="156"/>
        <v>230.07476651600001</v>
      </c>
      <c r="AB395" s="429">
        <f t="shared" si="157"/>
        <v>3.8104466133819147E-2</v>
      </c>
      <c r="AC395" s="454">
        <f t="shared" si="158"/>
        <v>108.23184470714375</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94.45425084</v>
      </c>
      <c r="V396" s="475">
        <f t="shared" si="151"/>
        <v>87.473755068000003</v>
      </c>
      <c r="W396" s="460">
        <f t="shared" si="152"/>
        <v>25.289852112000002</v>
      </c>
      <c r="X396" s="476">
        <f t="shared" si="153"/>
        <v>1.321161078</v>
      </c>
      <c r="Y396" s="476">
        <f t="shared" si="154"/>
        <v>4.0158139760000005</v>
      </c>
      <c r="Z396" s="478">
        <f t="shared" si="155"/>
        <v>0.61091606300000001</v>
      </c>
      <c r="AA396" s="465">
        <f t="shared" si="156"/>
        <v>213.16574913699998</v>
      </c>
      <c r="AB396" s="429">
        <f t="shared" si="157"/>
        <v>3.530403264938721E-2</v>
      </c>
      <c r="AC396" s="454">
        <f t="shared" si="158"/>
        <v>107.88170419589633</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155.915200992</v>
      </c>
      <c r="V397" s="475">
        <f t="shared" si="151"/>
        <v>133.39113469500001</v>
      </c>
      <c r="W397" s="460">
        <f t="shared" si="152"/>
        <v>39.587825592000002</v>
      </c>
      <c r="X397" s="476">
        <f t="shared" si="153"/>
        <v>2.0492770459999998</v>
      </c>
      <c r="Y397" s="476">
        <f t="shared" si="154"/>
        <v>5.5070743640000002</v>
      </c>
      <c r="Z397" s="478">
        <f t="shared" si="155"/>
        <v>1.0544616390000001</v>
      </c>
      <c r="AA397" s="465">
        <f t="shared" si="156"/>
        <v>337.504974328</v>
      </c>
      <c r="AB397" s="429">
        <f t="shared" si="157"/>
        <v>5.5896815887379929E-2</v>
      </c>
      <c r="AC397" s="454">
        <f t="shared" si="158"/>
        <v>114.01030654691782</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111.17861352</v>
      </c>
      <c r="V398" s="475">
        <f t="shared" si="151"/>
        <v>103.82620521</v>
      </c>
      <c r="W398" s="460">
        <f t="shared" si="152"/>
        <v>33.914577059999999</v>
      </c>
      <c r="X398" s="476">
        <f t="shared" si="153"/>
        <v>1.9549756199999999</v>
      </c>
      <c r="Y398" s="476">
        <f t="shared" si="154"/>
        <v>4.9299385199999994</v>
      </c>
      <c r="Z398" s="478">
        <f t="shared" si="155"/>
        <v>1.134504535</v>
      </c>
      <c r="AA398" s="465">
        <f t="shared" si="156"/>
        <v>256.93881446500001</v>
      </c>
      <c r="AB398" s="429">
        <f t="shared" si="157"/>
        <v>4.2553629424478302E-2</v>
      </c>
      <c r="AC398" s="454">
        <f t="shared" si="158"/>
        <v>99.516927809324741</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68.938608263999996</v>
      </c>
      <c r="V399" s="475">
        <f t="shared" si="151"/>
        <v>70.579572119000005</v>
      </c>
      <c r="W399" s="460">
        <f t="shared" si="152"/>
        <v>22.404511542000002</v>
      </c>
      <c r="X399" s="476">
        <f t="shared" si="153"/>
        <v>1.164147622</v>
      </c>
      <c r="Y399" s="476">
        <f t="shared" si="154"/>
        <v>3.351301828</v>
      </c>
      <c r="Z399" s="478">
        <f t="shared" si="155"/>
        <v>1.8433717350000001</v>
      </c>
      <c r="AA399" s="465">
        <f t="shared" si="156"/>
        <v>168.28151311000002</v>
      </c>
      <c r="AB399" s="429">
        <f t="shared" si="157"/>
        <v>2.7870406278569067E-2</v>
      </c>
      <c r="AC399" s="454">
        <f t="shared" si="158"/>
        <v>97.688256358464173</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134.875267584</v>
      </c>
      <c r="V400" s="475">
        <f t="shared" si="151"/>
        <v>149.94908266799999</v>
      </c>
      <c r="W400" s="460">
        <f t="shared" si="152"/>
        <v>41.199720954</v>
      </c>
      <c r="X400" s="476">
        <f t="shared" si="153"/>
        <v>2.83980057</v>
      </c>
      <c r="Y400" s="476">
        <f t="shared" si="154"/>
        <v>8.1158453440000002</v>
      </c>
      <c r="Z400" s="478">
        <f t="shared" si="155"/>
        <v>1.3152221610000001</v>
      </c>
      <c r="AA400" s="465">
        <f t="shared" si="156"/>
        <v>338.29493928099998</v>
      </c>
      <c r="AB400" s="429">
        <f t="shared" si="157"/>
        <v>5.6027648108810862E-2</v>
      </c>
      <c r="AC400" s="454">
        <f t="shared" si="158"/>
        <v>90.111824422447128</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81.949749912000001</v>
      </c>
      <c r="V403" s="475">
        <f t="shared" si="151"/>
        <v>78.055718894999998</v>
      </c>
      <c r="W403" s="460">
        <f t="shared" si="152"/>
        <v>30.058758365999999</v>
      </c>
      <c r="X403" s="476">
        <f t="shared" si="153"/>
        <v>1.6236723040000001</v>
      </c>
      <c r="Y403" s="476">
        <f t="shared" si="154"/>
        <v>4.0944779840000001</v>
      </c>
      <c r="Z403" s="478">
        <f t="shared" si="155"/>
        <v>0.67064725600000008</v>
      </c>
      <c r="AA403" s="465">
        <f t="shared" si="156"/>
        <v>196.45302471700001</v>
      </c>
      <c r="AB403" s="429">
        <f t="shared" si="157"/>
        <v>3.2536108763994702E-2</v>
      </c>
      <c r="AC403" s="454">
        <f t="shared" si="158"/>
        <v>93.287023625338108</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147.76880695200001</v>
      </c>
      <c r="V404" s="475">
        <f t="shared" si="151"/>
        <v>140.73811273199999</v>
      </c>
      <c r="W404" s="460">
        <f t="shared" si="152"/>
        <v>51.202556789999996</v>
      </c>
      <c r="X404" s="476">
        <f t="shared" si="153"/>
        <v>2.91578728</v>
      </c>
      <c r="Y404" s="476">
        <f t="shared" si="154"/>
        <v>6.6033417600000002</v>
      </c>
      <c r="Z404" s="478">
        <f t="shared" si="155"/>
        <v>1.192464491</v>
      </c>
      <c r="AA404" s="465">
        <f t="shared" si="156"/>
        <v>350.42107000499999</v>
      </c>
      <c r="AB404" s="429">
        <f t="shared" si="157"/>
        <v>5.8035950646737326E-2</v>
      </c>
      <c r="AC404" s="454">
        <f t="shared" si="158"/>
        <v>96.759304074700026</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416.42045469600004</v>
      </c>
      <c r="V405" s="475">
        <f t="shared" si="151"/>
        <v>425.90346363599997</v>
      </c>
      <c r="W405" s="460">
        <f t="shared" si="152"/>
        <v>134.98364871599998</v>
      </c>
      <c r="X405" s="476">
        <f t="shared" si="153"/>
        <v>7.7671546020000006</v>
      </c>
      <c r="Y405" s="476">
        <f t="shared" si="154"/>
        <v>20.749834892000003</v>
      </c>
      <c r="Z405" s="478">
        <f t="shared" si="155"/>
        <v>5.5700295689999999</v>
      </c>
      <c r="AA405" s="465">
        <f t="shared" si="156"/>
        <v>1011.3945861109999</v>
      </c>
      <c r="AB405" s="429">
        <f t="shared" si="157"/>
        <v>0.16750489998526</v>
      </c>
      <c r="AC405" s="454">
        <f t="shared" si="158"/>
        <v>96.310227214895761</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1514.2799293439998</v>
      </c>
      <c r="V406" s="475">
        <f t="shared" si="151"/>
        <v>1394.6814141329999</v>
      </c>
      <c r="W406" s="460">
        <f t="shared" si="152"/>
        <v>453.354358338</v>
      </c>
      <c r="X406" s="476">
        <f t="shared" si="153"/>
        <v>25.928677261999997</v>
      </c>
      <c r="Y406" s="476">
        <f t="shared" si="154"/>
        <v>65.901134795999994</v>
      </c>
      <c r="Z406" s="478">
        <f t="shared" si="155"/>
        <v>9.9933332329999995</v>
      </c>
      <c r="AA406" s="465">
        <f t="shared" si="156"/>
        <v>3464.138847106</v>
      </c>
      <c r="AB406" s="429">
        <f t="shared" si="157"/>
        <v>0.57372289617522354</v>
      </c>
      <c r="AC406" s="454">
        <f t="shared" si="158"/>
        <v>101.09451307010507</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810.18863316000011</v>
      </c>
      <c r="V408" s="475">
        <f t="shared" si="151"/>
        <v>758.7426671930001</v>
      </c>
      <c r="W408" s="460">
        <f t="shared" si="152"/>
        <v>254.920404942</v>
      </c>
      <c r="X408" s="476">
        <f t="shared" si="153"/>
        <v>12.782860604</v>
      </c>
      <c r="Y408" s="476">
        <f t="shared" si="154"/>
        <v>35.238125388</v>
      </c>
      <c r="Z408" s="478">
        <f t="shared" si="155"/>
        <v>10.320844593</v>
      </c>
      <c r="AA408" s="465">
        <f t="shared" si="156"/>
        <v>1882.1935358800001</v>
      </c>
      <c r="AB408" s="429">
        <f t="shared" si="157"/>
        <v>0.31172466642596891</v>
      </c>
      <c r="AC408" s="454">
        <f t="shared" si="158"/>
        <v>102.69806284218635</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554.47125328799996</v>
      </c>
      <c r="V409" s="475">
        <f t="shared" si="151"/>
        <v>447.88669408700002</v>
      </c>
      <c r="W409" s="460">
        <f t="shared" si="152"/>
        <v>163.29089603399999</v>
      </c>
      <c r="X409" s="476">
        <f t="shared" si="153"/>
        <v>8.0074242400000006</v>
      </c>
      <c r="Y409" s="476">
        <f t="shared" si="154"/>
        <v>23.736521227999997</v>
      </c>
      <c r="Z409" s="478">
        <f t="shared" si="155"/>
        <v>9.3419243129999998</v>
      </c>
      <c r="AA409" s="465">
        <f t="shared" si="156"/>
        <v>1206.7347131899999</v>
      </c>
      <c r="AB409" s="429">
        <f t="shared" si="157"/>
        <v>0.19985669314176877</v>
      </c>
      <c r="AC409" s="454">
        <f t="shared" si="158"/>
        <v>100.79564150523355</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894.45696480000004</v>
      </c>
      <c r="V410" s="475">
        <f t="shared" si="151"/>
        <v>826.00838554500001</v>
      </c>
      <c r="W410" s="460">
        <f t="shared" si="152"/>
        <v>270.95594362200001</v>
      </c>
      <c r="X410" s="476">
        <f t="shared" si="153"/>
        <v>15.023661594</v>
      </c>
      <c r="Y410" s="476">
        <f t="shared" si="154"/>
        <v>40.033774535999996</v>
      </c>
      <c r="Z410" s="478">
        <f t="shared" si="155"/>
        <v>11.065633554000001</v>
      </c>
      <c r="AA410" s="465">
        <f t="shared" si="156"/>
        <v>2057.5443636509999</v>
      </c>
      <c r="AB410" s="429">
        <f t="shared" si="157"/>
        <v>0.34076587672259023</v>
      </c>
      <c r="AC410" s="454">
        <f t="shared" si="158"/>
        <v>99.811751904008815</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515.36387925600002</v>
      </c>
      <c r="V411" s="475">
        <f t="shared" si="151"/>
        <v>459.45558166199999</v>
      </c>
      <c r="W411" s="460">
        <f t="shared" si="152"/>
        <v>157.20962371800002</v>
      </c>
      <c r="X411" s="476">
        <f t="shared" si="153"/>
        <v>7.665469624</v>
      </c>
      <c r="Y411" s="476">
        <f t="shared" si="154"/>
        <v>22.852526756</v>
      </c>
      <c r="Z411" s="478">
        <f t="shared" si="155"/>
        <v>8.6299055829999993</v>
      </c>
      <c r="AA411" s="465">
        <f t="shared" si="156"/>
        <v>1171.1769865990002</v>
      </c>
      <c r="AB411" s="429">
        <f t="shared" si="157"/>
        <v>0.19396770231848298</v>
      </c>
      <c r="AC411" s="454">
        <f t="shared" si="158"/>
        <v>101.53124465386152</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576.05164967999997</v>
      </c>
      <c r="V412" s="475">
        <f t="shared" si="151"/>
        <v>489.38956538500003</v>
      </c>
      <c r="W412" s="460">
        <f t="shared" si="152"/>
        <v>175.72217753999999</v>
      </c>
      <c r="X412" s="476">
        <f t="shared" si="153"/>
        <v>9.1668743880000001</v>
      </c>
      <c r="Y412" s="476">
        <f t="shared" si="154"/>
        <v>25.543574679999999</v>
      </c>
      <c r="Z412" s="478">
        <f t="shared" si="155"/>
        <v>9.0779922160000002</v>
      </c>
      <c r="AA412" s="465">
        <f t="shared" si="156"/>
        <v>1284.951833889</v>
      </c>
      <c r="AB412" s="429">
        <f t="shared" si="157"/>
        <v>0.21281083701374628</v>
      </c>
      <c r="AC412" s="454">
        <f t="shared" si="158"/>
        <v>98.666111545997254</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708.79503683999997</v>
      </c>
      <c r="V413" s="475">
        <f t="shared" si="151"/>
        <v>638.09473108499992</v>
      </c>
      <c r="W413" s="460">
        <f t="shared" si="152"/>
        <v>216.21499976999999</v>
      </c>
      <c r="X413" s="476">
        <f t="shared" si="153"/>
        <v>11.035582436</v>
      </c>
      <c r="Y413" s="476">
        <f t="shared" si="154"/>
        <v>31.349053592000004</v>
      </c>
      <c r="Z413" s="478">
        <f t="shared" si="155"/>
        <v>8.9385377259999999</v>
      </c>
      <c r="AA413" s="465">
        <f t="shared" si="156"/>
        <v>1614.4279414489999</v>
      </c>
      <c r="AB413" s="429">
        <f t="shared" si="157"/>
        <v>0.26737793001805232</v>
      </c>
      <c r="AC413" s="454">
        <f t="shared" si="158"/>
        <v>101.44049155740483</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1417.1922350159998</v>
      </c>
      <c r="V414" s="475">
        <f t="shared" si="151"/>
        <v>1312.30665202</v>
      </c>
      <c r="W414" s="460">
        <f t="shared" si="152"/>
        <v>449.14229009999997</v>
      </c>
      <c r="X414" s="476">
        <f t="shared" si="153"/>
        <v>24.477268195999997</v>
      </c>
      <c r="Y414" s="476">
        <f t="shared" si="154"/>
        <v>62.687901967999991</v>
      </c>
      <c r="Z414" s="478">
        <f t="shared" si="155"/>
        <v>13.883868328</v>
      </c>
      <c r="AA414" s="465">
        <f t="shared" si="156"/>
        <v>3279.6902156279998</v>
      </c>
      <c r="AB414" s="429">
        <f t="shared" si="157"/>
        <v>0.54317492806028478</v>
      </c>
      <c r="AC414" s="454">
        <f t="shared" si="158"/>
        <v>99.868175340854108</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775.02113301600002</v>
      </c>
      <c r="V415" s="475">
        <f t="shared" si="151"/>
        <v>681.81504019299996</v>
      </c>
      <c r="W415" s="460">
        <f t="shared" si="152"/>
        <v>250.04518833</v>
      </c>
      <c r="X415" s="476">
        <f t="shared" si="153"/>
        <v>12.912395086</v>
      </c>
      <c r="Y415" s="476">
        <f t="shared" si="154"/>
        <v>36.041770140000004</v>
      </c>
      <c r="Z415" s="478">
        <f t="shared" si="155"/>
        <v>11.802585584999999</v>
      </c>
      <c r="AA415" s="465">
        <f t="shared" si="156"/>
        <v>1767.63811235</v>
      </c>
      <c r="AB415" s="429">
        <f t="shared" si="157"/>
        <v>0.29275225444683672</v>
      </c>
      <c r="AC415" s="454">
        <f t="shared" si="158"/>
        <v>96.933473957818947</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682.38525854400007</v>
      </c>
      <c r="V416" s="475">
        <f t="shared" si="151"/>
        <v>667.42118468199999</v>
      </c>
      <c r="W416" s="460">
        <f t="shared" si="152"/>
        <v>227.41334494200001</v>
      </c>
      <c r="X416" s="476">
        <f t="shared" si="153"/>
        <v>11.802106242000001</v>
      </c>
      <c r="Y416" s="476">
        <f t="shared" si="154"/>
        <v>34.642583244000001</v>
      </c>
      <c r="Z416" s="478">
        <f t="shared" si="155"/>
        <v>10.785533217000001</v>
      </c>
      <c r="AA416" s="465">
        <f t="shared" si="156"/>
        <v>1634.4500108710001</v>
      </c>
      <c r="AB416" s="429">
        <f t="shared" si="157"/>
        <v>0.27069394019062604</v>
      </c>
      <c r="AC416" s="454">
        <f t="shared" si="158"/>
        <v>95.985556168865926</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1883.01375168</v>
      </c>
      <c r="V417" s="475">
        <f t="shared" si="151"/>
        <v>1862.3949270009998</v>
      </c>
      <c r="W417" s="460">
        <f t="shared" si="152"/>
        <v>613.64275144199996</v>
      </c>
      <c r="X417" s="476">
        <f t="shared" si="153"/>
        <v>35.517913346</v>
      </c>
      <c r="Y417" s="476">
        <f t="shared" si="154"/>
        <v>90.600175304000004</v>
      </c>
      <c r="Z417" s="478">
        <f t="shared" si="155"/>
        <v>15.831131815999999</v>
      </c>
      <c r="AA417" s="465">
        <f t="shared" si="156"/>
        <v>4501.0006505889996</v>
      </c>
      <c r="AB417" s="429">
        <f t="shared" si="157"/>
        <v>0.74544561950794963</v>
      </c>
      <c r="AC417" s="454">
        <f t="shared" si="158"/>
        <v>96.862216075058001</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1120.427429352</v>
      </c>
      <c r="V418" s="475">
        <f t="shared" si="151"/>
        <v>1029.3478578039999</v>
      </c>
      <c r="W418" s="460">
        <f t="shared" si="152"/>
        <v>342.43348671000001</v>
      </c>
      <c r="X418" s="476">
        <f t="shared" si="153"/>
        <v>18.338975250000001</v>
      </c>
      <c r="Y418" s="476">
        <f t="shared" si="154"/>
        <v>49.888592351999996</v>
      </c>
      <c r="Z418" s="478">
        <f t="shared" si="155"/>
        <v>13.387645651000001</v>
      </c>
      <c r="AA418" s="465">
        <f t="shared" si="156"/>
        <v>2573.8239871190003</v>
      </c>
      <c r="AB418" s="429">
        <f t="shared" si="157"/>
        <v>0.42627094851258701</v>
      </c>
      <c r="AC418" s="454">
        <f t="shared" si="158"/>
        <v>100.58447680162837</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294.666577464</v>
      </c>
      <c r="V420" s="475">
        <f t="shared" si="151"/>
        <v>240.96846379900001</v>
      </c>
      <c r="W420" s="460">
        <f t="shared" si="152"/>
        <v>94.457577815999997</v>
      </c>
      <c r="X420" s="476">
        <f t="shared" si="153"/>
        <v>4.215223248</v>
      </c>
      <c r="Y420" s="476">
        <f t="shared" si="154"/>
        <v>13.802847424000001</v>
      </c>
      <c r="Z420" s="478">
        <f t="shared" si="155"/>
        <v>6.593527345</v>
      </c>
      <c r="AA420" s="465">
        <f t="shared" si="156"/>
        <v>654.70421709599998</v>
      </c>
      <c r="AB420" s="429">
        <f t="shared" si="157"/>
        <v>0.10843064211593242</v>
      </c>
      <c r="AC420" s="454">
        <f t="shared" si="158"/>
        <v>97.310980757344211</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289.25887643999999</v>
      </c>
      <c r="V421" s="475">
        <f t="shared" si="151"/>
        <v>228.71995561099999</v>
      </c>
      <c r="W421" s="460">
        <f t="shared" si="152"/>
        <v>87.546361559999994</v>
      </c>
      <c r="X421" s="476">
        <f t="shared" si="153"/>
        <v>4.5354377120000002</v>
      </c>
      <c r="Y421" s="476">
        <f t="shared" si="154"/>
        <v>13.703820428</v>
      </c>
      <c r="Z421" s="478">
        <f t="shared" si="155"/>
        <v>5.7354845900000004</v>
      </c>
      <c r="AA421" s="465">
        <f t="shared" si="156"/>
        <v>629.49993634099997</v>
      </c>
      <c r="AB421" s="429">
        <f t="shared" si="157"/>
        <v>0.10425636574047698</v>
      </c>
      <c r="AC421" s="454">
        <f t="shared" si="158"/>
        <v>94.4124178251259</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1986.8579069280001</v>
      </c>
      <c r="V422" s="475">
        <f t="shared" si="151"/>
        <v>1827.4598046880001</v>
      </c>
      <c r="W422" s="460">
        <f t="shared" si="152"/>
        <v>631.15701683999998</v>
      </c>
      <c r="X422" s="476">
        <f t="shared" si="153"/>
        <v>37.421380926000005</v>
      </c>
      <c r="Y422" s="476">
        <f t="shared" si="154"/>
        <v>95.608248407999994</v>
      </c>
      <c r="Z422" s="478">
        <f t="shared" si="155"/>
        <v>15.842509680999999</v>
      </c>
      <c r="AA422" s="465">
        <f t="shared" si="156"/>
        <v>4594.3468674710002</v>
      </c>
      <c r="AB422" s="429">
        <f t="shared" si="157"/>
        <v>0.76090541031318326</v>
      </c>
      <c r="AC422" s="454">
        <f t="shared" si="158"/>
        <v>94.948211869837934</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1790.9148661439999</v>
      </c>
      <c r="V423" s="475">
        <f t="shared" si="151"/>
        <v>1673.9393076490001</v>
      </c>
      <c r="W423" s="460">
        <f t="shared" si="152"/>
        <v>546.78819791399997</v>
      </c>
      <c r="X423" s="476">
        <f t="shared" si="153"/>
        <v>31.031265763999997</v>
      </c>
      <c r="Y423" s="476">
        <f t="shared" si="154"/>
        <v>79.482996188000001</v>
      </c>
      <c r="Z423" s="478">
        <f t="shared" si="155"/>
        <v>14.187273190999999</v>
      </c>
      <c r="AA423" s="465">
        <f t="shared" si="156"/>
        <v>4136.3439068500002</v>
      </c>
      <c r="AB423" s="429">
        <f t="shared" si="157"/>
        <v>0.68505198854753235</v>
      </c>
      <c r="AC423" s="454">
        <f t="shared" si="158"/>
        <v>100.30038359660955</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1333.4893177679999</v>
      </c>
      <c r="V424" s="475">
        <f t="shared" si="151"/>
        <v>1255.7644113210001</v>
      </c>
      <c r="W424" s="460">
        <f t="shared" si="152"/>
        <v>393.55594105799997</v>
      </c>
      <c r="X424" s="476">
        <f t="shared" si="153"/>
        <v>20.740462197999999</v>
      </c>
      <c r="Y424" s="476">
        <f t="shared" si="154"/>
        <v>54.195979752</v>
      </c>
      <c r="Z424" s="478">
        <f t="shared" si="155"/>
        <v>12.410693315000001</v>
      </c>
      <c r="AA424" s="465">
        <f t="shared" si="156"/>
        <v>3070.1568054119998</v>
      </c>
      <c r="AB424" s="429">
        <f t="shared" si="157"/>
        <v>0.50847247522557137</v>
      </c>
      <c r="AC424" s="454">
        <f t="shared" si="158"/>
        <v>106.25070030949256</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264.47222673599998</v>
      </c>
      <c r="V425" s="475">
        <f t="shared" si="151"/>
        <v>227.58273911100002</v>
      </c>
      <c r="W425" s="460">
        <f t="shared" si="152"/>
        <v>84.224328258</v>
      </c>
      <c r="X425" s="476">
        <f t="shared" si="153"/>
        <v>3.9104121139999997</v>
      </c>
      <c r="Y425" s="476">
        <f t="shared" si="154"/>
        <v>13.138128216</v>
      </c>
      <c r="Z425" s="478">
        <f t="shared" si="155"/>
        <v>6.6919386620000001</v>
      </c>
      <c r="AA425" s="465">
        <f t="shared" si="156"/>
        <v>600.01977309699998</v>
      </c>
      <c r="AB425" s="429">
        <f t="shared" si="157"/>
        <v>9.937392730987081E-2</v>
      </c>
      <c r="AC425" s="454">
        <f t="shared" si="158"/>
        <v>95.496313652349826</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1335.8042763359999</v>
      </c>
      <c r="V426" s="475">
        <f t="shared" si="151"/>
        <v>1228.6696944130001</v>
      </c>
      <c r="W426" s="460">
        <f t="shared" si="152"/>
        <v>423.07476384600005</v>
      </c>
      <c r="X426" s="476">
        <f t="shared" si="153"/>
        <v>23.347098152000001</v>
      </c>
      <c r="Y426" s="476">
        <f t="shared" si="154"/>
        <v>61.525531856000001</v>
      </c>
      <c r="Z426" s="478">
        <f t="shared" si="155"/>
        <v>13.326058956000001</v>
      </c>
      <c r="AA426" s="465">
        <f t="shared" si="156"/>
        <v>3085.7474235589998</v>
      </c>
      <c r="AB426" s="429">
        <f t="shared" si="157"/>
        <v>0.51105455839002978</v>
      </c>
      <c r="AC426" s="454">
        <f t="shared" si="158"/>
        <v>98.045217620035459</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488.25027662399998</v>
      </c>
      <c r="V427" s="475">
        <f t="shared" si="151"/>
        <v>526.30551851500002</v>
      </c>
      <c r="W427" s="460">
        <f t="shared" si="152"/>
        <v>186.16905728400002</v>
      </c>
      <c r="X427" s="476">
        <f t="shared" si="153"/>
        <v>9.9818585960000004</v>
      </c>
      <c r="Y427" s="476">
        <f t="shared" si="154"/>
        <v>27.795169943999998</v>
      </c>
      <c r="Z427" s="478">
        <f t="shared" si="155"/>
        <v>9.9638907949999993</v>
      </c>
      <c r="AA427" s="465">
        <f t="shared" si="156"/>
        <v>1248.4657717579998</v>
      </c>
      <c r="AB427" s="429">
        <f t="shared" si="157"/>
        <v>0.20676809734315996</v>
      </c>
      <c r="AC427" s="454">
        <f t="shared" si="158"/>
        <v>90.420364019227449</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549.65492784000003</v>
      </c>
      <c r="V428" s="475">
        <f t="shared" si="151"/>
        <v>446.062970157</v>
      </c>
      <c r="W428" s="460">
        <f t="shared" si="152"/>
        <v>167.66996652</v>
      </c>
      <c r="X428" s="476">
        <f t="shared" si="153"/>
        <v>8.7318130580000002</v>
      </c>
      <c r="Y428" s="476">
        <f t="shared" si="154"/>
        <v>24.373077840000001</v>
      </c>
      <c r="Z428" s="478">
        <f t="shared" si="155"/>
        <v>8.9077495940000002</v>
      </c>
      <c r="AA428" s="465">
        <f t="shared" si="156"/>
        <v>1205.400505009</v>
      </c>
      <c r="AB428" s="429">
        <f t="shared" si="157"/>
        <v>0.19963572457916529</v>
      </c>
      <c r="AC428" s="454">
        <f t="shared" si="158"/>
        <v>97.434046981016493</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494.40915158399997</v>
      </c>
      <c r="V429" s="475">
        <f t="shared" si="151"/>
        <v>429.32421086800002</v>
      </c>
      <c r="W429" s="460">
        <f t="shared" si="152"/>
        <v>156.89345931</v>
      </c>
      <c r="X429" s="476">
        <f t="shared" si="153"/>
        <v>7.6777044280000002</v>
      </c>
      <c r="Y429" s="476">
        <f t="shared" si="154"/>
        <v>22.6565777</v>
      </c>
      <c r="Z429" s="478">
        <f t="shared" si="155"/>
        <v>8.4377421290000001</v>
      </c>
      <c r="AA429" s="465">
        <f t="shared" si="156"/>
        <v>1119.3988460190001</v>
      </c>
      <c r="AB429" s="429">
        <f t="shared" si="157"/>
        <v>0.18539232295776747</v>
      </c>
      <c r="AC429" s="454">
        <f t="shared" si="158"/>
        <v>98.54276489342169</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320.548109496</v>
      </c>
      <c r="V430" s="475">
        <f t="shared" si="151"/>
        <v>295.34836122400003</v>
      </c>
      <c r="W430" s="460">
        <f t="shared" si="152"/>
        <v>105.863309622</v>
      </c>
      <c r="X430" s="476">
        <f t="shared" si="153"/>
        <v>5.1468111539999999</v>
      </c>
      <c r="Y430" s="476">
        <f t="shared" si="154"/>
        <v>15.388651524</v>
      </c>
      <c r="Z430" s="478">
        <f t="shared" si="155"/>
        <v>6.6193685989999995</v>
      </c>
      <c r="AA430" s="465">
        <f t="shared" si="156"/>
        <v>748.91461161900008</v>
      </c>
      <c r="AB430" s="429">
        <f t="shared" si="157"/>
        <v>0.12403355608131833</v>
      </c>
      <c r="AC430" s="454">
        <f t="shared" si="158"/>
        <v>97.223985127368181</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760.5035468399999</v>
      </c>
      <c r="V431" s="475">
        <f t="shared" si="151"/>
        <v>651.648199482</v>
      </c>
      <c r="W431" s="460">
        <f t="shared" si="152"/>
        <v>212.859297252</v>
      </c>
      <c r="X431" s="476">
        <f t="shared" si="153"/>
        <v>10.436478619999999</v>
      </c>
      <c r="Y431" s="476">
        <f t="shared" si="154"/>
        <v>30.082242299999997</v>
      </c>
      <c r="Z431" s="478">
        <f t="shared" si="155"/>
        <v>10.367106743000001</v>
      </c>
      <c r="AA431" s="465">
        <f t="shared" si="156"/>
        <v>1675.8968712369997</v>
      </c>
      <c r="AB431" s="429">
        <f t="shared" si="157"/>
        <v>0.27755827612404765</v>
      </c>
      <c r="AC431" s="454">
        <f t="shared" si="158"/>
        <v>107.11177232731208</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923.95270749600002</v>
      </c>
      <c r="V432" s="475">
        <f t="shared" si="151"/>
        <v>862.19477092700004</v>
      </c>
      <c r="W432" s="460">
        <f t="shared" si="152"/>
        <v>281.633822022</v>
      </c>
      <c r="X432" s="476">
        <f t="shared" si="153"/>
        <v>14.927864432</v>
      </c>
      <c r="Y432" s="476">
        <f t="shared" si="154"/>
        <v>39.719402588000001</v>
      </c>
      <c r="Z432" s="478">
        <f t="shared" si="155"/>
        <v>12.035854759999999</v>
      </c>
      <c r="AA432" s="465">
        <f t="shared" si="156"/>
        <v>2134.4644222249999</v>
      </c>
      <c r="AB432" s="429">
        <f t="shared" si="157"/>
        <v>0.35350520407833719</v>
      </c>
      <c r="AC432" s="454">
        <f t="shared" si="158"/>
        <v>102.34434036220105</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289.39311909600002</v>
      </c>
      <c r="V433" s="475">
        <f t="shared" si="151"/>
        <v>236.258760451</v>
      </c>
      <c r="W433" s="460">
        <f t="shared" si="152"/>
        <v>95.757578867999996</v>
      </c>
      <c r="X433" s="476">
        <f t="shared" si="153"/>
        <v>5.0561990659999996</v>
      </c>
      <c r="Y433" s="476">
        <f t="shared" si="154"/>
        <v>13.919648056</v>
      </c>
      <c r="Z433" s="478">
        <f t="shared" si="155"/>
        <v>5.7399606860000008</v>
      </c>
      <c r="AA433" s="465">
        <f t="shared" si="156"/>
        <v>646.12526622300004</v>
      </c>
      <c r="AB433" s="429">
        <f t="shared" si="157"/>
        <v>0.10700981553875456</v>
      </c>
      <c r="AC433" s="454">
        <f t="shared" si="158"/>
        <v>92.084815315596146</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304.51995074399997</v>
      </c>
      <c r="V434" s="475">
        <f t="shared" si="151"/>
        <v>246.70633545599998</v>
      </c>
      <c r="W434" s="460">
        <f t="shared" si="152"/>
        <v>89.598792024000005</v>
      </c>
      <c r="X434" s="476">
        <f t="shared" si="153"/>
        <v>4.334471164</v>
      </c>
      <c r="Y434" s="476">
        <f t="shared" si="154"/>
        <v>13.708224948</v>
      </c>
      <c r="Z434" s="478">
        <f t="shared" si="155"/>
        <v>6.501063598</v>
      </c>
      <c r="AA434" s="465">
        <f t="shared" si="156"/>
        <v>665.36883793399988</v>
      </c>
      <c r="AB434" s="429">
        <f t="shared" si="157"/>
        <v>0.11019689266876448</v>
      </c>
      <c r="AC434" s="454">
        <f t="shared" si="158"/>
        <v>98.768893544561422</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245.73123151199999</v>
      </c>
      <c r="V435" s="475">
        <f t="shared" si="151"/>
        <v>235.573323055</v>
      </c>
      <c r="W435" s="460">
        <f t="shared" si="152"/>
        <v>92.795921567999997</v>
      </c>
      <c r="X435" s="476">
        <f t="shared" si="153"/>
        <v>4.2483879599999996</v>
      </c>
      <c r="Y435" s="476">
        <f t="shared" si="154"/>
        <v>13.940410548000001</v>
      </c>
      <c r="Z435" s="478">
        <f t="shared" si="155"/>
        <v>6.7918146890000006</v>
      </c>
      <c r="AA435" s="465">
        <f t="shared" si="156"/>
        <v>599.08108933200003</v>
      </c>
      <c r="AB435" s="429">
        <f t="shared" si="157"/>
        <v>9.921846461278569E-2</v>
      </c>
      <c r="AC435" s="454">
        <f t="shared" si="158"/>
        <v>90.285154037684052</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1711.3987470239999</v>
      </c>
      <c r="V436" s="475">
        <f t="shared" si="151"/>
        <v>1694.312178461</v>
      </c>
      <c r="W436" s="460">
        <f t="shared" si="152"/>
        <v>575.11814194800002</v>
      </c>
      <c r="X436" s="476">
        <f t="shared" si="153"/>
        <v>33.111828698000004</v>
      </c>
      <c r="Y436" s="476">
        <f t="shared" si="154"/>
        <v>86.161252603999998</v>
      </c>
      <c r="Z436" s="478">
        <f t="shared" si="155"/>
        <v>16.740691380000001</v>
      </c>
      <c r="AA436" s="465">
        <f t="shared" si="156"/>
        <v>4116.8428401149995</v>
      </c>
      <c r="AB436" s="429">
        <f t="shared" si="157"/>
        <v>0.68182226566992377</v>
      </c>
      <c r="AC436" s="454">
        <f t="shared" si="158"/>
        <v>94.572050024987277</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890.60769868800003</v>
      </c>
      <c r="V437" s="475">
        <f t="shared" si="151"/>
        <v>741.35172462399998</v>
      </c>
      <c r="W437" s="460">
        <f t="shared" si="152"/>
        <v>271.67620166400002</v>
      </c>
      <c r="X437" s="476">
        <f t="shared" si="153"/>
        <v>15.104776981999999</v>
      </c>
      <c r="Y437" s="476">
        <f t="shared" si="154"/>
        <v>39.491778687999997</v>
      </c>
      <c r="Z437" s="478">
        <f t="shared" si="155"/>
        <v>11.203896649000001</v>
      </c>
      <c r="AA437" s="465">
        <f t="shared" si="156"/>
        <v>1969.4360772950001</v>
      </c>
      <c r="AB437" s="429">
        <f t="shared" si="157"/>
        <v>0.32617358020785031</v>
      </c>
      <c r="AC437" s="454">
        <f t="shared" si="158"/>
        <v>96.976546650329951</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1400.5936757760001</v>
      </c>
      <c r="V439" s="475">
        <f t="shared" si="151"/>
        <v>1352.4260524179999</v>
      </c>
      <c r="W439" s="460">
        <f t="shared" si="152"/>
        <v>429.53567668199997</v>
      </c>
      <c r="X439" s="476">
        <f t="shared" si="153"/>
        <v>25.347728403999998</v>
      </c>
      <c r="Y439" s="476">
        <f t="shared" si="154"/>
        <v>65.815964347999994</v>
      </c>
      <c r="Z439" s="478">
        <f t="shared" si="155"/>
        <v>13.906220593</v>
      </c>
      <c r="AA439" s="465">
        <f t="shared" si="156"/>
        <v>3287.6253182209998</v>
      </c>
      <c r="AB439" s="429">
        <f t="shared" si="157"/>
        <v>0.54448912193126864</v>
      </c>
      <c r="AC439" s="454">
        <f t="shared" si="158"/>
        <v>97.877085324737195</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1018.8549012479999</v>
      </c>
      <c r="V440" s="475">
        <f t="shared" si="151"/>
        <v>966.31022977999999</v>
      </c>
      <c r="W440" s="460">
        <f t="shared" si="152"/>
        <v>324.54128133</v>
      </c>
      <c r="X440" s="476">
        <f t="shared" si="153"/>
        <v>17.766200868000002</v>
      </c>
      <c r="Y440" s="476">
        <f t="shared" si="154"/>
        <v>48.833454612000004</v>
      </c>
      <c r="Z440" s="478">
        <f t="shared" si="155"/>
        <v>12.472427754</v>
      </c>
      <c r="AA440" s="465">
        <f t="shared" si="156"/>
        <v>2388.7784955919997</v>
      </c>
      <c r="AB440" s="429">
        <f t="shared" si="157"/>
        <v>0.39562412977674721</v>
      </c>
      <c r="AC440" s="454">
        <f t="shared" si="158"/>
        <v>97.334602540218228</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356.040668568</v>
      </c>
      <c r="V441" s="475">
        <f t="shared" si="151"/>
        <v>317.79760125399997</v>
      </c>
      <c r="W441" s="460">
        <f t="shared" si="152"/>
        <v>125.20728448199999</v>
      </c>
      <c r="X441" s="476">
        <f t="shared" si="153"/>
        <v>6.3566672740000003</v>
      </c>
      <c r="Y441" s="476">
        <f t="shared" si="154"/>
        <v>19.578845515999998</v>
      </c>
      <c r="Z441" s="478">
        <f t="shared" si="155"/>
        <v>7.8952756749999997</v>
      </c>
      <c r="AA441" s="465">
        <f t="shared" si="156"/>
        <v>832.87634276899996</v>
      </c>
      <c r="AB441" s="429">
        <f t="shared" si="157"/>
        <v>0.13793910943507784</v>
      </c>
      <c r="AC441" s="454">
        <f t="shared" si="158"/>
        <v>89.390199543763302</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810.49048816800007</v>
      </c>
      <c r="V442" s="475">
        <f t="shared" si="151"/>
        <v>806.41437733500004</v>
      </c>
      <c r="W442" s="460">
        <f t="shared" si="152"/>
        <v>269.29861492800001</v>
      </c>
      <c r="X442" s="476">
        <f t="shared" si="153"/>
        <v>14.290224898</v>
      </c>
      <c r="Y442" s="476">
        <f t="shared" si="154"/>
        <v>39.002015319999998</v>
      </c>
      <c r="Z442" s="478">
        <f t="shared" si="155"/>
        <v>10.17928667</v>
      </c>
      <c r="AA442" s="465">
        <f t="shared" si="156"/>
        <v>1949.6750073190001</v>
      </c>
      <c r="AB442" s="429">
        <f t="shared" si="157"/>
        <v>0.3229007961773766</v>
      </c>
      <c r="AC442" s="454">
        <f t="shared" si="158"/>
        <v>98.193838644132768</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663.01992091200009</v>
      </c>
      <c r="V443" s="475">
        <f t="shared" si="151"/>
        <v>566.92445133800004</v>
      </c>
      <c r="W443" s="460">
        <f t="shared" si="152"/>
        <v>202.251489636</v>
      </c>
      <c r="X443" s="476">
        <f t="shared" si="153"/>
        <v>10.341890246</v>
      </c>
      <c r="Y443" s="476">
        <f t="shared" si="154"/>
        <v>30.334911295999998</v>
      </c>
      <c r="Z443" s="478">
        <f t="shared" si="155"/>
        <v>8.7767471019999999</v>
      </c>
      <c r="AA443" s="465">
        <f t="shared" si="156"/>
        <v>1481.6494105300001</v>
      </c>
      <c r="AB443" s="429">
        <f t="shared" si="157"/>
        <v>0.24538744791818484</v>
      </c>
      <c r="AC443" s="454">
        <f t="shared" si="158"/>
        <v>98.745297546211049</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1074.0748104960001</v>
      </c>
      <c r="V444" s="475">
        <f t="shared" si="151"/>
        <v>899.89263063700002</v>
      </c>
      <c r="W444" s="460">
        <f t="shared" si="152"/>
        <v>344.06101888199998</v>
      </c>
      <c r="X444" s="476">
        <f t="shared" si="153"/>
        <v>20.250023951999999</v>
      </c>
      <c r="Y444" s="476">
        <f t="shared" si="154"/>
        <v>55.416754820000001</v>
      </c>
      <c r="Z444" s="478">
        <f t="shared" si="155"/>
        <v>10.112583483999998</v>
      </c>
      <c r="AA444" s="465">
        <f t="shared" si="156"/>
        <v>2403.8078222710001</v>
      </c>
      <c r="AB444" s="429">
        <f t="shared" si="157"/>
        <v>0.39811325310881091</v>
      </c>
      <c r="AC444" s="454">
        <f t="shared" si="158"/>
        <v>90.125896869215126</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407.37970519199996</v>
      </c>
      <c r="V445" s="475">
        <f t="shared" si="151"/>
        <v>327.63875769800001</v>
      </c>
      <c r="W445" s="460">
        <f t="shared" si="152"/>
        <v>125.36920985399999</v>
      </c>
      <c r="X445" s="476">
        <f t="shared" si="153"/>
        <v>6.7252166520000003</v>
      </c>
      <c r="Y445" s="476">
        <f t="shared" si="154"/>
        <v>19.755581956</v>
      </c>
      <c r="Z445" s="478">
        <f t="shared" si="155"/>
        <v>8.0326726930000003</v>
      </c>
      <c r="AA445" s="465">
        <f t="shared" si="156"/>
        <v>894.90114404499991</v>
      </c>
      <c r="AB445" s="429">
        <f t="shared" si="157"/>
        <v>0.14821151772855248</v>
      </c>
      <c r="AC445" s="454">
        <f t="shared" si="158"/>
        <v>92.872208728754018</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400.63476775200002</v>
      </c>
      <c r="V446" s="475">
        <f t="shared" si="151"/>
        <v>361.96079694599996</v>
      </c>
      <c r="W446" s="460">
        <f t="shared" si="152"/>
        <v>118.52298670799999</v>
      </c>
      <c r="X446" s="476">
        <f t="shared" si="153"/>
        <v>5.9391534259999998</v>
      </c>
      <c r="Y446" s="476">
        <f t="shared" si="154"/>
        <v>17.765150252000002</v>
      </c>
      <c r="Z446" s="478">
        <f t="shared" si="155"/>
        <v>6.933205944</v>
      </c>
      <c r="AA446" s="465">
        <f t="shared" si="156"/>
        <v>911.75606102799986</v>
      </c>
      <c r="AB446" s="429">
        <f t="shared" si="157"/>
        <v>0.15100299122689631</v>
      </c>
      <c r="AC446" s="454">
        <f t="shared" si="158"/>
        <v>101.94204182177407</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490.68577262400004</v>
      </c>
      <c r="V447" s="475">
        <f t="shared" si="151"/>
        <v>433.21148315199997</v>
      </c>
      <c r="W447" s="460">
        <f t="shared" si="152"/>
        <v>146.79509090400001</v>
      </c>
      <c r="X447" s="476">
        <f t="shared" si="153"/>
        <v>7.660994928</v>
      </c>
      <c r="Y447" s="476">
        <f t="shared" si="154"/>
        <v>21.978349248000001</v>
      </c>
      <c r="Z447" s="478">
        <f t="shared" si="155"/>
        <v>7.2333622439999994</v>
      </c>
      <c r="AA447" s="465">
        <f t="shared" si="156"/>
        <v>1107.5650531000003</v>
      </c>
      <c r="AB447" s="429">
        <f t="shared" si="157"/>
        <v>0.18343243675057971</v>
      </c>
      <c r="AC447" s="454">
        <f t="shared" si="158"/>
        <v>100.06934506035631</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894.58537900800002</v>
      </c>
      <c r="V448" s="475">
        <f t="shared" si="151"/>
        <v>730.94117816999994</v>
      </c>
      <c r="W448" s="460">
        <f t="shared" si="152"/>
        <v>268.86323650200001</v>
      </c>
      <c r="X448" s="476">
        <f t="shared" si="153"/>
        <v>15.269258446</v>
      </c>
      <c r="Y448" s="476">
        <f t="shared" si="154"/>
        <v>39.887795611999998</v>
      </c>
      <c r="Z448" s="478">
        <f t="shared" si="155"/>
        <v>9.3735686989999998</v>
      </c>
      <c r="AA448" s="465">
        <f t="shared" si="156"/>
        <v>1958.9204164370003</v>
      </c>
      <c r="AB448" s="429">
        <f t="shared" si="157"/>
        <v>0.32443200007237499</v>
      </c>
      <c r="AC448" s="454">
        <f t="shared" si="158"/>
        <v>96.49998218413657</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409.05915887999998</v>
      </c>
      <c r="V449" s="475">
        <f t="shared" si="151"/>
        <v>389.57536226700006</v>
      </c>
      <c r="W449" s="460">
        <f t="shared" si="152"/>
        <v>138.68983123800001</v>
      </c>
      <c r="X449" s="476">
        <f t="shared" si="153"/>
        <v>6.844593368</v>
      </c>
      <c r="Y449" s="476">
        <f t="shared" si="154"/>
        <v>20.316412840000002</v>
      </c>
      <c r="Z449" s="478">
        <f t="shared" si="155"/>
        <v>8.3910430740000006</v>
      </c>
      <c r="AA449" s="465">
        <f t="shared" si="156"/>
        <v>972.87640166699998</v>
      </c>
      <c r="AB449" s="429">
        <f t="shared" si="157"/>
        <v>0.16112560478088772</v>
      </c>
      <c r="AC449" s="454">
        <f t="shared" si="158"/>
        <v>96.051831406241604</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783.64251679199992</v>
      </c>
      <c r="V450" s="475">
        <f t="shared" si="151"/>
        <v>698.47870166199993</v>
      </c>
      <c r="W450" s="460">
        <f t="shared" si="152"/>
        <v>240.71694418799999</v>
      </c>
      <c r="X450" s="476">
        <f t="shared" si="153"/>
        <v>13.781071275999999</v>
      </c>
      <c r="Y450" s="476">
        <f t="shared" si="154"/>
        <v>37.383819264000003</v>
      </c>
      <c r="Z450" s="478">
        <f t="shared" si="155"/>
        <v>8.8609773890000003</v>
      </c>
      <c r="AA450" s="465">
        <f t="shared" si="156"/>
        <v>1782.8640305710001</v>
      </c>
      <c r="AB450" s="429">
        <f t="shared" si="157"/>
        <v>0.29527393682858566</v>
      </c>
      <c r="AC450" s="454">
        <f t="shared" si="158"/>
        <v>95.722380112007997</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287.57512204800003</v>
      </c>
      <c r="V451" s="475">
        <f t="shared" si="151"/>
        <v>273.97319591600001</v>
      </c>
      <c r="W451" s="460">
        <f t="shared" si="152"/>
        <v>95.791223345999995</v>
      </c>
      <c r="X451" s="476">
        <f t="shared" si="153"/>
        <v>4.6498095360000002</v>
      </c>
      <c r="Y451" s="476">
        <f t="shared" si="154"/>
        <v>14.308494671999998</v>
      </c>
      <c r="Z451" s="478">
        <f t="shared" si="155"/>
        <v>7.0947201180000006</v>
      </c>
      <c r="AA451" s="465">
        <f t="shared" si="156"/>
        <v>683.3925656360002</v>
      </c>
      <c r="AB451" s="429">
        <f t="shared" si="157"/>
        <v>0.11318194197350119</v>
      </c>
      <c r="AC451" s="454">
        <f t="shared" si="158"/>
        <v>96.218510685076367</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329.00735620800003</v>
      </c>
      <c r="V452" s="475">
        <f t="shared" si="151"/>
        <v>279.93229343799999</v>
      </c>
      <c r="W452" s="460">
        <f t="shared" si="152"/>
        <v>99.075200826</v>
      </c>
      <c r="X452" s="476">
        <f t="shared" si="153"/>
        <v>4.6475169879999996</v>
      </c>
      <c r="Y452" s="476">
        <f t="shared" si="154"/>
        <v>14.589011208000001</v>
      </c>
      <c r="Z452" s="478">
        <f t="shared" si="155"/>
        <v>6.8911989770000002</v>
      </c>
      <c r="AA452" s="465">
        <f t="shared" si="156"/>
        <v>734.14257764500007</v>
      </c>
      <c r="AB452" s="429">
        <f t="shared" si="157"/>
        <v>0.12158704498923485</v>
      </c>
      <c r="AC452" s="454">
        <f t="shared" si="158"/>
        <v>100.7940795439753</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408.10581000000002</v>
      </c>
      <c r="V453" s="475">
        <f t="shared" si="151"/>
        <v>325.75566642499996</v>
      </c>
      <c r="W453" s="460">
        <f t="shared" si="152"/>
        <v>134.06270963400002</v>
      </c>
      <c r="X453" s="476">
        <f t="shared" si="153"/>
        <v>6.9461905780000004</v>
      </c>
      <c r="Y453" s="476">
        <f t="shared" si="154"/>
        <v>20.769559764</v>
      </c>
      <c r="Z453" s="478">
        <f t="shared" si="155"/>
        <v>7.5171959290000006</v>
      </c>
      <c r="AA453" s="465">
        <f t="shared" si="156"/>
        <v>903.15713232999997</v>
      </c>
      <c r="AB453" s="429">
        <f t="shared" si="157"/>
        <v>0.14957885596720769</v>
      </c>
      <c r="AC453" s="454">
        <f t="shared" si="158"/>
        <v>90.629189294308546</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554.81982482399997</v>
      </c>
      <c r="V454" s="475">
        <f t="shared" si="151"/>
        <v>442.82997480399996</v>
      </c>
      <c r="W454" s="460">
        <f t="shared" si="152"/>
        <v>172.536263088</v>
      </c>
      <c r="X454" s="476">
        <f t="shared" si="153"/>
        <v>10.087640241999999</v>
      </c>
      <c r="Y454" s="476">
        <f t="shared" si="154"/>
        <v>28.014283388000003</v>
      </c>
      <c r="Z454" s="478">
        <f t="shared" si="155"/>
        <v>8.1488894040000002</v>
      </c>
      <c r="AA454" s="465">
        <f t="shared" si="156"/>
        <v>1216.4368757499999</v>
      </c>
      <c r="AB454" s="429">
        <f t="shared" si="157"/>
        <v>0.20146354351606491</v>
      </c>
      <c r="AC454" s="454">
        <f t="shared" si="158"/>
        <v>89.792370752661839</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329.09244945600005</v>
      </c>
      <c r="V455" s="475">
        <f t="shared" si="151"/>
        <v>274.62429450400003</v>
      </c>
      <c r="W455" s="460">
        <f t="shared" si="152"/>
        <v>96.456087419999989</v>
      </c>
      <c r="X455" s="476">
        <f t="shared" si="153"/>
        <v>4.5234546660000001</v>
      </c>
      <c r="Y455" s="476">
        <f t="shared" si="154"/>
        <v>14.736519360000001</v>
      </c>
      <c r="Z455" s="478">
        <f t="shared" si="155"/>
        <v>6.8951132620000006</v>
      </c>
      <c r="AA455" s="465">
        <f t="shared" si="156"/>
        <v>726.32791866800005</v>
      </c>
      <c r="AB455" s="429">
        <f t="shared" si="157"/>
        <v>0.12029279871944354</v>
      </c>
      <c r="AC455" s="454">
        <f t="shared" si="158"/>
        <v>100.62198091856538</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438.23830279199996</v>
      </c>
      <c r="V456" s="475">
        <f t="shared" si="151"/>
        <v>354.52788882700003</v>
      </c>
      <c r="W456" s="460">
        <f t="shared" si="152"/>
        <v>133.682785026</v>
      </c>
      <c r="X456" s="476">
        <f t="shared" si="153"/>
        <v>6.2087480640000008</v>
      </c>
      <c r="Y456" s="476">
        <f t="shared" si="154"/>
        <v>19.432585291999999</v>
      </c>
      <c r="Z456" s="478">
        <f t="shared" si="155"/>
        <v>8.9002444609999998</v>
      </c>
      <c r="AA456" s="465">
        <f t="shared" si="156"/>
        <v>960.99055446200009</v>
      </c>
      <c r="AB456" s="429">
        <f t="shared" si="157"/>
        <v>0.1591570974597549</v>
      </c>
      <c r="AC456" s="454">
        <f t="shared" si="158"/>
        <v>99.476365566599966</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1274.2129238159998</v>
      </c>
      <c r="V458" s="475">
        <f t="shared" si="172"/>
        <v>1237.5647062730002</v>
      </c>
      <c r="W458" s="460">
        <f t="shared" si="173"/>
        <v>422.41670910600004</v>
      </c>
      <c r="X458" s="476">
        <f t="shared" si="174"/>
        <v>27.443482745999997</v>
      </c>
      <c r="Y458" s="476">
        <f t="shared" si="175"/>
        <v>72.094348812000007</v>
      </c>
      <c r="Z458" s="478">
        <f t="shared" si="176"/>
        <v>5.3419768059999999</v>
      </c>
      <c r="AA458" s="465">
        <f t="shared" si="177"/>
        <v>3039.0741475589998</v>
      </c>
      <c r="AB458" s="429">
        <f t="shared" si="178"/>
        <v>0.50332463523666771</v>
      </c>
      <c r="AC458" s="454">
        <f t="shared" si="179"/>
        <v>88.357912041995519</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591.02384172000006</v>
      </c>
      <c r="V459" s="475">
        <f t="shared" si="172"/>
        <v>532.66780142799996</v>
      </c>
      <c r="W459" s="460">
        <f t="shared" si="173"/>
        <v>202.27280820600001</v>
      </c>
      <c r="X459" s="476">
        <f t="shared" si="174"/>
        <v>13.146159542000001</v>
      </c>
      <c r="Y459" s="476">
        <f t="shared" si="175"/>
        <v>38.575149240000002</v>
      </c>
      <c r="Z459" s="478">
        <f t="shared" si="176"/>
        <v>2.8504195010000002</v>
      </c>
      <c r="AA459" s="465">
        <f t="shared" si="177"/>
        <v>1380.536179637</v>
      </c>
      <c r="AB459" s="429">
        <f t="shared" si="178"/>
        <v>0.22864130169542896</v>
      </c>
      <c r="AC459" s="454">
        <f t="shared" si="179"/>
        <v>81.287254668480386</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212.46908712000001</v>
      </c>
      <c r="V460" s="475">
        <f t="shared" si="172"/>
        <v>171.21201167000001</v>
      </c>
      <c r="W460" s="460">
        <f t="shared" si="173"/>
        <v>66.705681839999997</v>
      </c>
      <c r="X460" s="476">
        <f t="shared" si="174"/>
        <v>4.45877356</v>
      </c>
      <c r="Y460" s="476">
        <f t="shared" si="175"/>
        <v>12.730428467999999</v>
      </c>
      <c r="Z460" s="478">
        <f t="shared" si="176"/>
        <v>1.7655930880000001</v>
      </c>
      <c r="AA460" s="465">
        <f t="shared" si="177"/>
        <v>469.34157574600005</v>
      </c>
      <c r="AB460" s="429">
        <f t="shared" si="178"/>
        <v>7.7731297738655197E-2</v>
      </c>
      <c r="AC460" s="454">
        <f t="shared" si="179"/>
        <v>82.143016282154193</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404.194730424</v>
      </c>
      <c r="V461" s="475">
        <f t="shared" si="172"/>
        <v>342.53079709800005</v>
      </c>
      <c r="W461" s="460">
        <f t="shared" si="173"/>
        <v>126.57290826600001</v>
      </c>
      <c r="X461" s="476">
        <f t="shared" si="174"/>
        <v>7.1178679139999996</v>
      </c>
      <c r="Y461" s="476">
        <f t="shared" si="175"/>
        <v>20.565669696</v>
      </c>
      <c r="Z461" s="478">
        <f t="shared" si="176"/>
        <v>3.4218370149999999</v>
      </c>
      <c r="AA461" s="465">
        <f t="shared" si="177"/>
        <v>904.40381041300009</v>
      </c>
      <c r="AB461" s="429">
        <f t="shared" si="178"/>
        <v>0.1497853279915535</v>
      </c>
      <c r="AC461" s="454">
        <f t="shared" si="179"/>
        <v>92.703139056735495</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46.040611151999997</v>
      </c>
      <c r="V462" s="475">
        <f t="shared" si="172"/>
        <v>42.995876545999998</v>
      </c>
      <c r="W462" s="460">
        <f t="shared" si="173"/>
        <v>10.594571988</v>
      </c>
      <c r="X462" s="476">
        <f t="shared" si="174"/>
        <v>0.80958261199999992</v>
      </c>
      <c r="Y462" s="476">
        <f t="shared" si="175"/>
        <v>2.3675058280000001</v>
      </c>
      <c r="Z462" s="478">
        <f t="shared" si="176"/>
        <v>0.33439281799999998</v>
      </c>
      <c r="AA462" s="465">
        <f t="shared" si="177"/>
        <v>103.142540944</v>
      </c>
      <c r="AB462" s="429">
        <f t="shared" si="178"/>
        <v>1.7082235996025173E-2</v>
      </c>
      <c r="AC462" s="454">
        <f t="shared" si="179"/>
        <v>95.317295905565615</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1188.290372424</v>
      </c>
      <c r="V463" s="475">
        <f t="shared" si="172"/>
        <v>1082.7153931299999</v>
      </c>
      <c r="W463" s="460">
        <f t="shared" si="173"/>
        <v>342.72763749000001</v>
      </c>
      <c r="X463" s="476">
        <f t="shared" si="174"/>
        <v>21.147863820000001</v>
      </c>
      <c r="Y463" s="476">
        <f t="shared" si="175"/>
        <v>52.440651512000002</v>
      </c>
      <c r="Z463" s="478">
        <f t="shared" si="176"/>
        <v>3.2033003260000004</v>
      </c>
      <c r="AA463" s="465">
        <f t="shared" si="177"/>
        <v>2690.5252187019996</v>
      </c>
      <c r="AB463" s="429">
        <f t="shared" si="178"/>
        <v>0.44559874440245106</v>
      </c>
      <c r="AC463" s="454">
        <f t="shared" si="179"/>
        <v>99.940465461708854</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403.85774776800002</v>
      </c>
      <c r="V464" s="475">
        <f t="shared" si="172"/>
        <v>306.08205794600002</v>
      </c>
      <c r="W464" s="460">
        <f t="shared" si="173"/>
        <v>99.980958756000007</v>
      </c>
      <c r="X464" s="476">
        <f t="shared" si="174"/>
        <v>5.9561515299999996</v>
      </c>
      <c r="Y464" s="476">
        <f t="shared" si="175"/>
        <v>12.911074456</v>
      </c>
      <c r="Z464" s="478">
        <f t="shared" si="176"/>
        <v>1.456663614</v>
      </c>
      <c r="AA464" s="465">
        <f t="shared" si="177"/>
        <v>830.24465407000002</v>
      </c>
      <c r="AB464" s="429">
        <f t="shared" si="178"/>
        <v>0.13750325506293476</v>
      </c>
      <c r="AC464" s="454">
        <f t="shared" si="179"/>
        <v>111.12654873761252</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292.10794111199999</v>
      </c>
      <c r="V465" s="475">
        <f t="shared" si="172"/>
        <v>240.62173125199999</v>
      </c>
      <c r="W465" s="460">
        <f t="shared" si="173"/>
        <v>78.598502472000007</v>
      </c>
      <c r="X465" s="476">
        <f t="shared" si="174"/>
        <v>4.6459421320000001</v>
      </c>
      <c r="Y465" s="476">
        <f t="shared" si="175"/>
        <v>10.572417015999999</v>
      </c>
      <c r="Z465" s="478">
        <f t="shared" si="176"/>
        <v>1.411196272</v>
      </c>
      <c r="AA465" s="465">
        <f t="shared" si="177"/>
        <v>627.95773025599999</v>
      </c>
      <c r="AB465" s="429">
        <f t="shared" si="178"/>
        <v>0.10400094903212985</v>
      </c>
      <c r="AC465" s="454">
        <f t="shared" si="179"/>
        <v>106.57167278468616</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217.425384264</v>
      </c>
      <c r="V466" s="475">
        <f t="shared" si="172"/>
        <v>176.31778639300001</v>
      </c>
      <c r="W466" s="460">
        <f t="shared" si="173"/>
        <v>59.566361273999995</v>
      </c>
      <c r="X466" s="476">
        <f t="shared" si="174"/>
        <v>3.2506034780000004</v>
      </c>
      <c r="Y466" s="476">
        <f t="shared" si="175"/>
        <v>8.0110481599999996</v>
      </c>
      <c r="Z466" s="478">
        <f t="shared" si="176"/>
        <v>1.3712803690000002</v>
      </c>
      <c r="AA466" s="465">
        <f t="shared" si="177"/>
        <v>465.94246393799995</v>
      </c>
      <c r="AB466" s="429">
        <f t="shared" si="178"/>
        <v>7.7168344474660477E-2</v>
      </c>
      <c r="AC466" s="454">
        <f t="shared" si="179"/>
        <v>107.09193027090041</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863.00670386400009</v>
      </c>
      <c r="V467" s="475">
        <f t="shared" si="172"/>
        <v>797.68372807199989</v>
      </c>
      <c r="W467" s="460">
        <f t="shared" si="173"/>
        <v>271.17373936800004</v>
      </c>
      <c r="X467" s="476">
        <f t="shared" si="174"/>
        <v>16.711104755999997</v>
      </c>
      <c r="Y467" s="476">
        <f t="shared" si="175"/>
        <v>43.765401271999998</v>
      </c>
      <c r="Z467" s="478">
        <f t="shared" si="176"/>
        <v>3.7683726759999998</v>
      </c>
      <c r="AA467" s="465">
        <f t="shared" si="177"/>
        <v>1996.1090500079999</v>
      </c>
      <c r="AB467" s="429">
        <f t="shared" si="178"/>
        <v>0.33059109804703546</v>
      </c>
      <c r="AC467" s="454">
        <f t="shared" si="179"/>
        <v>93.213644395209812</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619.14161949599998</v>
      </c>
      <c r="V468" s="475">
        <f t="shared" si="172"/>
        <v>565.79727312499995</v>
      </c>
      <c r="W468" s="460">
        <f t="shared" si="173"/>
        <v>180.93607732199999</v>
      </c>
      <c r="X468" s="476">
        <f t="shared" si="174"/>
        <v>11.205487024</v>
      </c>
      <c r="Y468" s="476">
        <f t="shared" si="175"/>
        <v>26.865527499999999</v>
      </c>
      <c r="Z468" s="478">
        <f t="shared" si="176"/>
        <v>1.939641486</v>
      </c>
      <c r="AA468" s="465">
        <f t="shared" si="177"/>
        <v>1405.885625953</v>
      </c>
      <c r="AB468" s="429">
        <f t="shared" si="178"/>
        <v>0.23283962006508779</v>
      </c>
      <c r="AC468" s="454">
        <f t="shared" si="179"/>
        <v>99.983120777793175</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52.801030080000004</v>
      </c>
      <c r="V469" s="475">
        <f t="shared" si="172"/>
        <v>53.254116607999997</v>
      </c>
      <c r="W469" s="460">
        <f t="shared" si="173"/>
        <v>12.623487786</v>
      </c>
      <c r="X469" s="476">
        <f t="shared" si="174"/>
        <v>0.72827590999999992</v>
      </c>
      <c r="Y469" s="476">
        <f t="shared" si="175"/>
        <v>1.5695261680000001</v>
      </c>
      <c r="Z469" s="478">
        <f t="shared" si="176"/>
        <v>0.32003966700000003</v>
      </c>
      <c r="AA469" s="465">
        <f t="shared" si="177"/>
        <v>121.296476219</v>
      </c>
      <c r="AB469" s="429">
        <f t="shared" si="178"/>
        <v>2.0088849986584962E-2</v>
      </c>
      <c r="AC469" s="454">
        <f t="shared" si="179"/>
        <v>124.18318298821356</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105.03883536000001</v>
      </c>
      <c r="V470" s="475">
        <f t="shared" si="172"/>
        <v>72.424584350999993</v>
      </c>
      <c r="W470" s="460">
        <f t="shared" si="173"/>
        <v>22.890140028000001</v>
      </c>
      <c r="X470" s="476">
        <f t="shared" si="174"/>
        <v>1.1753588340000001</v>
      </c>
      <c r="Y470" s="476">
        <f t="shared" si="175"/>
        <v>3.1594113799999999</v>
      </c>
      <c r="Z470" s="478">
        <f t="shared" si="176"/>
        <v>0.54500333400000001</v>
      </c>
      <c r="AA470" s="465">
        <f t="shared" si="177"/>
        <v>205.23333328699999</v>
      </c>
      <c r="AB470" s="429">
        <f t="shared" si="178"/>
        <v>3.3990283750745282E-2</v>
      </c>
      <c r="AC470" s="454">
        <f t="shared" si="179"/>
        <v>119.41247616264043</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118.843247616</v>
      </c>
      <c r="V471" s="475">
        <f t="shared" si="172"/>
        <v>128.87240798599998</v>
      </c>
      <c r="W471" s="460">
        <f t="shared" si="173"/>
        <v>33.980256449999999</v>
      </c>
      <c r="X471" s="476">
        <f t="shared" si="174"/>
        <v>1.81751727</v>
      </c>
      <c r="Y471" s="476">
        <f t="shared" si="175"/>
        <v>4.5574038240000005</v>
      </c>
      <c r="Z471" s="478">
        <f t="shared" si="176"/>
        <v>1.2020668249999999</v>
      </c>
      <c r="AA471" s="465">
        <f t="shared" si="177"/>
        <v>289.27289997099996</v>
      </c>
      <c r="AB471" s="429">
        <f t="shared" si="178"/>
        <v>4.7908728050844646E-2</v>
      </c>
      <c r="AC471" s="454">
        <f t="shared" si="179"/>
        <v>113.102887582287</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344.14895517600002</v>
      </c>
      <c r="V472" s="475">
        <f t="shared" si="172"/>
        <v>252.59304444499998</v>
      </c>
      <c r="W472" s="460">
        <f t="shared" si="173"/>
        <v>85.661194289999997</v>
      </c>
      <c r="X472" s="476">
        <f t="shared" si="174"/>
        <v>4.119139552</v>
      </c>
      <c r="Y472" s="476">
        <f t="shared" si="175"/>
        <v>10.078175468</v>
      </c>
      <c r="Z472" s="478">
        <f t="shared" si="176"/>
        <v>0.760764047</v>
      </c>
      <c r="AA472" s="465">
        <f t="shared" si="177"/>
        <v>697.36127297799999</v>
      </c>
      <c r="AB472" s="429">
        <f t="shared" si="178"/>
        <v>0.11549540791288505</v>
      </c>
      <c r="AC472" s="454">
        <f t="shared" si="179"/>
        <v>120.27985812841757</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73.324957487999995</v>
      </c>
      <c r="V473" s="475">
        <f t="shared" si="172"/>
        <v>59.092126835000002</v>
      </c>
      <c r="W473" s="460">
        <f t="shared" si="173"/>
        <v>16.896316542000001</v>
      </c>
      <c r="X473" s="476">
        <f t="shared" si="174"/>
        <v>1.106037524</v>
      </c>
      <c r="Y473" s="476">
        <f t="shared" si="175"/>
        <v>2.8233434880000003</v>
      </c>
      <c r="Z473" s="478">
        <f t="shared" si="176"/>
        <v>0.80541790400000002</v>
      </c>
      <c r="AA473" s="465">
        <f t="shared" si="177"/>
        <v>154.04819978099997</v>
      </c>
      <c r="AB473" s="429">
        <f t="shared" si="178"/>
        <v>2.5513116889864188E-2</v>
      </c>
      <c r="AC473" s="454">
        <f t="shared" si="179"/>
        <v>104.59927300095025</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208.99333610400001</v>
      </c>
      <c r="V474" s="475">
        <f t="shared" si="172"/>
        <v>145.59413467900001</v>
      </c>
      <c r="W474" s="460">
        <f t="shared" si="173"/>
        <v>50.542218972000001</v>
      </c>
      <c r="X474" s="476">
        <f t="shared" si="174"/>
        <v>2.9444956500000004</v>
      </c>
      <c r="Y474" s="476">
        <f t="shared" si="175"/>
        <v>7.4735634359999992</v>
      </c>
      <c r="Z474" s="478">
        <f t="shared" si="176"/>
        <v>0.33923616500000003</v>
      </c>
      <c r="AA474" s="465">
        <f t="shared" si="177"/>
        <v>415.88698500600003</v>
      </c>
      <c r="AB474" s="429">
        <f t="shared" si="178"/>
        <v>6.8878268467373313E-2</v>
      </c>
      <c r="AC474" s="454">
        <f t="shared" si="179"/>
        <v>107.11017737370763</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61.446452279999995</v>
      </c>
      <c r="V475" s="475">
        <f t="shared" si="172"/>
        <v>62.340219928000003</v>
      </c>
      <c r="W475" s="460">
        <f t="shared" si="173"/>
        <v>18.297479256000003</v>
      </c>
      <c r="X475" s="476">
        <f t="shared" si="174"/>
        <v>1.0804804299999999</v>
      </c>
      <c r="Y475" s="476">
        <f t="shared" si="175"/>
        <v>2.5058058999999999</v>
      </c>
      <c r="Z475" s="478">
        <f t="shared" si="176"/>
        <v>1.181035383</v>
      </c>
      <c r="AA475" s="465">
        <f t="shared" si="177"/>
        <v>146.851473177</v>
      </c>
      <c r="AB475" s="429">
        <f t="shared" si="178"/>
        <v>2.4321211191950978E-2</v>
      </c>
      <c r="AC475" s="454">
        <f t="shared" si="179"/>
        <v>103.07868684333495</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122.27722634400001</v>
      </c>
      <c r="V476" s="475">
        <f t="shared" si="172"/>
        <v>107.61989104999999</v>
      </c>
      <c r="W476" s="460">
        <f t="shared" si="173"/>
        <v>30.232379225999999</v>
      </c>
      <c r="X476" s="476">
        <f t="shared" si="174"/>
        <v>2.1903152079999999</v>
      </c>
      <c r="Y476" s="476">
        <f t="shared" si="175"/>
        <v>6.0445354240000002</v>
      </c>
      <c r="Z476" s="478">
        <f t="shared" si="176"/>
        <v>0.88809912099999999</v>
      </c>
      <c r="AA476" s="465">
        <f t="shared" si="177"/>
        <v>269.252446373</v>
      </c>
      <c r="AB476" s="429">
        <f t="shared" si="178"/>
        <v>4.4592985487413049E-2</v>
      </c>
      <c r="AC476" s="454">
        <f t="shared" si="179"/>
        <v>94.468502905937115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162.34744533599999</v>
      </c>
      <c r="V477" s="475">
        <f t="shared" si="172"/>
        <v>167.12891339199999</v>
      </c>
      <c r="W477" s="460">
        <f t="shared" si="173"/>
        <v>54.592252512000002</v>
      </c>
      <c r="X477" s="476">
        <f t="shared" si="174"/>
        <v>3.1469218240000001</v>
      </c>
      <c r="Y477" s="476">
        <f t="shared" si="175"/>
        <v>8.2030056559999984</v>
      </c>
      <c r="Z477" s="478">
        <f t="shared" si="176"/>
        <v>1.2998155359999999</v>
      </c>
      <c r="AA477" s="465">
        <f t="shared" si="177"/>
        <v>396.718354256</v>
      </c>
      <c r="AB477" s="429">
        <f t="shared" si="178"/>
        <v>6.5703602891023519E-2</v>
      </c>
      <c r="AC477" s="454">
        <f t="shared" si="179"/>
        <v>95.775945192910569</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153.151192944</v>
      </c>
      <c r="V478" s="475">
        <f t="shared" si="172"/>
        <v>119.341717754</v>
      </c>
      <c r="W478" s="460">
        <f t="shared" si="173"/>
        <v>36.922974816</v>
      </c>
      <c r="X478" s="476">
        <f t="shared" si="174"/>
        <v>2.0974617700000002</v>
      </c>
      <c r="Y478" s="476">
        <f t="shared" si="175"/>
        <v>4.9255838800000005</v>
      </c>
      <c r="Z478" s="478">
        <f t="shared" si="176"/>
        <v>0.97045277800000007</v>
      </c>
      <c r="AA478" s="465">
        <f t="shared" si="177"/>
        <v>317.40938394199998</v>
      </c>
      <c r="AB478" s="429">
        <f t="shared" si="178"/>
        <v>5.2568629337860218E-2</v>
      </c>
      <c r="AC478" s="454">
        <f t="shared" si="179"/>
        <v>113.52956233896205</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253.825802592</v>
      </c>
      <c r="V479" s="475">
        <f t="shared" si="172"/>
        <v>235.437995513</v>
      </c>
      <c r="W479" s="460">
        <f t="shared" si="173"/>
        <v>73.354873998000002</v>
      </c>
      <c r="X479" s="476">
        <f t="shared" si="174"/>
        <v>4.2426427439999994</v>
      </c>
      <c r="Y479" s="476">
        <f t="shared" si="175"/>
        <v>10.978214712</v>
      </c>
      <c r="Z479" s="478">
        <f t="shared" si="176"/>
        <v>2.3953398039999998</v>
      </c>
      <c r="AA479" s="465">
        <f t="shared" si="177"/>
        <v>580.23486936299992</v>
      </c>
      <c r="AB479" s="429">
        <f t="shared" si="178"/>
        <v>9.6097195985922479E-2</v>
      </c>
      <c r="AC479" s="454">
        <f t="shared" si="179"/>
        <v>101.74461044986836</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311.93508122399999</v>
      </c>
      <c r="V480" s="475">
        <f t="shared" si="172"/>
        <v>284.91082694900001</v>
      </c>
      <c r="W480" s="460">
        <f t="shared" si="173"/>
        <v>95.06010612</v>
      </c>
      <c r="X480" s="476">
        <f t="shared" si="174"/>
        <v>5.369442276</v>
      </c>
      <c r="Y480" s="476">
        <f t="shared" si="175"/>
        <v>14.44433972</v>
      </c>
      <c r="Z480" s="478">
        <f t="shared" si="176"/>
        <v>2.7635216329999999</v>
      </c>
      <c r="AA480" s="465">
        <f t="shared" si="177"/>
        <v>714.48331792199997</v>
      </c>
      <c r="AB480" s="429">
        <f t="shared" si="178"/>
        <v>0.11833112254421993</v>
      </c>
      <c r="AC480" s="454">
        <f t="shared" si="179"/>
        <v>98.307295774646619</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814.06516060800004</v>
      </c>
      <c r="V482" s="475">
        <f t="shared" si="172"/>
        <v>736.28457861699997</v>
      </c>
      <c r="W482" s="460">
        <f t="shared" si="173"/>
        <v>276.599620668</v>
      </c>
      <c r="X482" s="476">
        <f t="shared" si="174"/>
        <v>15.725980209999999</v>
      </c>
      <c r="Y482" s="476">
        <f t="shared" si="175"/>
        <v>42.723283372000004</v>
      </c>
      <c r="Z482" s="478">
        <f t="shared" si="176"/>
        <v>10.559220758999999</v>
      </c>
      <c r="AA482" s="465">
        <f t="shared" si="177"/>
        <v>1895.957844234</v>
      </c>
      <c r="AB482" s="429">
        <f t="shared" si="178"/>
        <v>0.31400428026399468</v>
      </c>
      <c r="AC482" s="454">
        <f t="shared" si="179"/>
        <v>90.463808305279031</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664.93343596799991</v>
      </c>
      <c r="V483" s="475">
        <f t="shared" si="172"/>
        <v>551.848483354</v>
      </c>
      <c r="W483" s="460">
        <f t="shared" si="173"/>
        <v>178.30473376800001</v>
      </c>
      <c r="X483" s="476">
        <f t="shared" si="174"/>
        <v>8.7052990260000005</v>
      </c>
      <c r="Y483" s="476">
        <f t="shared" si="175"/>
        <v>19.328477031999999</v>
      </c>
      <c r="Z483" s="478">
        <f t="shared" si="176"/>
        <v>5.3627100619999997</v>
      </c>
      <c r="AA483" s="465">
        <f t="shared" si="177"/>
        <v>1428.4831392099995</v>
      </c>
      <c r="AB483" s="429">
        <f t="shared" si="178"/>
        <v>0.23658216946174221</v>
      </c>
      <c r="AC483" s="454">
        <f t="shared" si="179"/>
        <v>119.28161004031938</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496.28585690400001</v>
      </c>
      <c r="V484" s="475">
        <f t="shared" si="172"/>
        <v>497.86061658200003</v>
      </c>
      <c r="W484" s="460">
        <f t="shared" si="173"/>
        <v>151.38995176200001</v>
      </c>
      <c r="X484" s="476">
        <f t="shared" si="174"/>
        <v>8.5335852120000002</v>
      </c>
      <c r="Y484" s="476">
        <f t="shared" si="175"/>
        <v>22.006559404000001</v>
      </c>
      <c r="Z484" s="478">
        <f t="shared" si="176"/>
        <v>4.0983831820000001</v>
      </c>
      <c r="AA484" s="465">
        <f t="shared" si="177"/>
        <v>1180.1749530459999</v>
      </c>
      <c r="AB484" s="429">
        <f t="shared" si="178"/>
        <v>0.19545792531401124</v>
      </c>
      <c r="AC484" s="454">
        <f t="shared" si="179"/>
        <v>102.57321174082728</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150.27271658399999</v>
      </c>
      <c r="V485" s="475">
        <f t="shared" si="172"/>
        <v>169.08774499399999</v>
      </c>
      <c r="W485" s="460">
        <f t="shared" si="173"/>
        <v>67.556734476000003</v>
      </c>
      <c r="X485" s="476">
        <f t="shared" si="174"/>
        <v>3.9795433519999999</v>
      </c>
      <c r="Y485" s="476">
        <f t="shared" si="175"/>
        <v>11.903959904000001</v>
      </c>
      <c r="Z485" s="478">
        <f t="shared" si="176"/>
        <v>2.446872478</v>
      </c>
      <c r="AA485" s="465">
        <f t="shared" si="177"/>
        <v>405.24757178799996</v>
      </c>
      <c r="AB485" s="429">
        <f t="shared" si="178"/>
        <v>6.7116192743954944E-2</v>
      </c>
      <c r="AC485" s="454">
        <f t="shared" si="179"/>
        <v>76.62777074311299</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64.304181143999998</v>
      </c>
      <c r="V486" s="475">
        <f t="shared" si="172"/>
        <v>54.394877901000001</v>
      </c>
      <c r="W486" s="460">
        <f t="shared" si="173"/>
        <v>21.675264030000001</v>
      </c>
      <c r="X486" s="476">
        <f t="shared" si="174"/>
        <v>0.63730359599999997</v>
      </c>
      <c r="Y486" s="476">
        <f t="shared" si="175"/>
        <v>2.4947346279999998</v>
      </c>
      <c r="Z486" s="478">
        <f t="shared" si="176"/>
        <v>0.59470864499999998</v>
      </c>
      <c r="AA486" s="465">
        <f t="shared" si="177"/>
        <v>144.10106994400002</v>
      </c>
      <c r="AB486" s="429">
        <f t="shared" si="178"/>
        <v>2.3865695585293147E-2</v>
      </c>
      <c r="AC486" s="454">
        <f t="shared" si="179"/>
        <v>115.65737938400453</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46.621093704000003</v>
      </c>
      <c r="V487" s="475">
        <f t="shared" si="172"/>
        <v>40.792708298999997</v>
      </c>
      <c r="W487" s="460">
        <f t="shared" si="173"/>
        <v>13.849515036</v>
      </c>
      <c r="X487" s="476">
        <f t="shared" si="174"/>
        <v>0.48604653399999997</v>
      </c>
      <c r="Y487" s="476">
        <f t="shared" si="175"/>
        <v>1.2289965680000001</v>
      </c>
      <c r="Z487" s="478">
        <f t="shared" si="176"/>
        <v>1.5396186970000001</v>
      </c>
      <c r="AA487" s="465">
        <f t="shared" si="177"/>
        <v>104.51797883799999</v>
      </c>
      <c r="AB487" s="429">
        <f t="shared" si="178"/>
        <v>1.7310032931103014E-2</v>
      </c>
      <c r="AC487" s="454">
        <f t="shared" si="179"/>
        <v>123.37779554218309</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44.324381735999999</v>
      </c>
      <c r="V488" s="475">
        <f t="shared" si="172"/>
        <v>27.468087926999999</v>
      </c>
      <c r="W488" s="460">
        <f t="shared" si="173"/>
        <v>8.9807446679999998</v>
      </c>
      <c r="X488" s="476">
        <f t="shared" si="174"/>
        <v>0.31948320199999997</v>
      </c>
      <c r="Y488" s="476">
        <f t="shared" si="175"/>
        <v>1.304256324</v>
      </c>
      <c r="Z488" s="478">
        <f t="shared" si="176"/>
        <v>0.59442381599999994</v>
      </c>
      <c r="AA488" s="465">
        <f t="shared" si="177"/>
        <v>82.991377672999988</v>
      </c>
      <c r="AB488" s="429">
        <f t="shared" si="178"/>
        <v>1.3744845590096056E-2</v>
      </c>
      <c r="AC488" s="454">
        <f t="shared" si="179"/>
        <v>126.89163262036389</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6.3259091759999997</v>
      </c>
      <c r="V489" s="475">
        <f t="shared" si="172"/>
        <v>6.3286501319999999</v>
      </c>
      <c r="W489" s="460">
        <f t="shared" si="173"/>
        <v>2.9062018859999998</v>
      </c>
      <c r="X489" s="476">
        <f t="shared" si="174"/>
        <v>0.10319373200000001</v>
      </c>
      <c r="Y489" s="476">
        <f t="shared" si="175"/>
        <v>0.31399935600000001</v>
      </c>
      <c r="Z489" s="478">
        <f t="shared" si="176"/>
        <v>3.7591101000000002E-2</v>
      </c>
      <c r="AA489" s="465">
        <f t="shared" si="177"/>
        <v>16.015545382999999</v>
      </c>
      <c r="AB489" s="429">
        <f t="shared" si="178"/>
        <v>2.6524586589930441E-3</v>
      </c>
      <c r="AC489" s="454">
        <f t="shared" si="179"/>
        <v>99.831390914737909</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2.0414557680000001</v>
      </c>
      <c r="V491" s="475">
        <f t="shared" si="172"/>
        <v>2.8005770240000003</v>
      </c>
      <c r="W491" s="460">
        <f t="shared" si="173"/>
        <v>2.7659916899999999</v>
      </c>
      <c r="X491" s="476">
        <f t="shared" si="174"/>
        <v>0.93660705799999999</v>
      </c>
      <c r="Y491" s="476">
        <f t="shared" si="175"/>
        <v>8.1347204000000009</v>
      </c>
      <c r="Z491" s="478">
        <f t="shared" si="176"/>
        <v>0.65340908800000008</v>
      </c>
      <c r="AA491" s="465">
        <f t="shared" si="177"/>
        <v>17.332761028000004</v>
      </c>
      <c r="AB491" s="429">
        <f t="shared" si="178"/>
        <v>2.8706129559456779E-3</v>
      </c>
      <c r="AC491" s="454">
        <f t="shared" si="179"/>
        <v>9.3012419083558893</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0.796666176</v>
      </c>
      <c r="V492" s="475">
        <f t="shared" si="172"/>
        <v>1.605664193</v>
      </c>
      <c r="W492" s="460">
        <f t="shared" si="173"/>
        <v>2.0047786919999999</v>
      </c>
      <c r="X492" s="476">
        <f t="shared" si="174"/>
        <v>0.64303193000000003</v>
      </c>
      <c r="Y492" s="476">
        <f t="shared" si="175"/>
        <v>10.386996584</v>
      </c>
      <c r="Z492" s="478">
        <f t="shared" si="176"/>
        <v>0.72727272799999998</v>
      </c>
      <c r="AA492" s="465">
        <f t="shared" si="177"/>
        <v>16.164410303</v>
      </c>
      <c r="AB492" s="429">
        <f t="shared" si="178"/>
        <v>2.6771133327260681E-3</v>
      </c>
      <c r="AC492" s="454">
        <f t="shared" si="179"/>
        <v>7.5623713861264843</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9.3110267760000003</v>
      </c>
      <c r="V493" s="475">
        <f t="shared" si="172"/>
        <v>18.259766202999998</v>
      </c>
      <c r="W493" s="460">
        <f t="shared" si="173"/>
        <v>17.229040248</v>
      </c>
      <c r="X493" s="476">
        <f t="shared" si="174"/>
        <v>1.460792192</v>
      </c>
      <c r="Y493" s="476">
        <f t="shared" si="175"/>
        <v>5.4550766680000002</v>
      </c>
      <c r="Z493" s="478">
        <f t="shared" si="176"/>
        <v>0.80681818499999991</v>
      </c>
      <c r="AA493" s="465">
        <f t="shared" si="177"/>
        <v>52.522520271999994</v>
      </c>
      <c r="AB493" s="429">
        <f t="shared" si="178"/>
        <v>8.6986618535939038E-3</v>
      </c>
      <c r="AC493" s="454">
        <f t="shared" si="179"/>
        <v>28.884543139407587</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163.91389305600001</v>
      </c>
      <c r="V494" s="475">
        <f t="shared" si="172"/>
        <v>184.912814954</v>
      </c>
      <c r="W494" s="460">
        <f t="shared" si="173"/>
        <v>105.69556363800001</v>
      </c>
      <c r="X494" s="476">
        <f t="shared" si="174"/>
        <v>9.6187184500000011</v>
      </c>
      <c r="Y494" s="476">
        <f t="shared" si="175"/>
        <v>23.712349844000002</v>
      </c>
      <c r="Z494" s="478">
        <f t="shared" si="176"/>
        <v>2.8844697050000003</v>
      </c>
      <c r="AA494" s="465">
        <f t="shared" si="177"/>
        <v>490.73780964700006</v>
      </c>
      <c r="AB494" s="429">
        <f t="shared" si="178"/>
        <v>8.1274893946174237E-2</v>
      </c>
      <c r="AC494" s="454">
        <f t="shared" si="179"/>
        <v>48.926638385181889</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25.792041288</v>
      </c>
      <c r="V495" s="475">
        <f t="shared" si="172"/>
        <v>20.537570543000001</v>
      </c>
      <c r="W495" s="460">
        <f t="shared" si="173"/>
        <v>11.274997061999999</v>
      </c>
      <c r="X495" s="476">
        <f t="shared" si="174"/>
        <v>0.97871504399999998</v>
      </c>
      <c r="Y495" s="476">
        <f t="shared" si="175"/>
        <v>1.923154024</v>
      </c>
      <c r="Z495" s="478">
        <f t="shared" si="176"/>
        <v>0.49242423499999999</v>
      </c>
      <c r="AA495" s="465">
        <f t="shared" si="177"/>
        <v>60.998902195999996</v>
      </c>
      <c r="AB495" s="429">
        <f t="shared" si="178"/>
        <v>1.0102501191785358E-2</v>
      </c>
      <c r="AC495" s="454">
        <f t="shared" si="179"/>
        <v>62.613659775285633</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742.84063137600003</v>
      </c>
      <c r="V496" s="475">
        <f t="shared" si="172"/>
        <v>661.45912868699997</v>
      </c>
      <c r="W496" s="460">
        <f t="shared" si="173"/>
        <v>207.592599396</v>
      </c>
      <c r="X496" s="476">
        <f t="shared" si="174"/>
        <v>9.2755582199999989</v>
      </c>
      <c r="Y496" s="476">
        <f t="shared" si="175"/>
        <v>17.687449739999998</v>
      </c>
      <c r="Z496" s="478">
        <f t="shared" si="176"/>
        <v>3.8825757670000001</v>
      </c>
      <c r="AA496" s="465">
        <f t="shared" si="177"/>
        <v>1642.7379431859999</v>
      </c>
      <c r="AB496" s="429">
        <f t="shared" si="178"/>
        <v>0.27206656892779063</v>
      </c>
      <c r="AC496" s="454">
        <f t="shared" si="179"/>
        <v>129.93963884320505</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317.520926616</v>
      </c>
      <c r="V497" s="475">
        <f t="shared" si="172"/>
        <v>269.97569791500001</v>
      </c>
      <c r="W497" s="460">
        <f t="shared" si="173"/>
        <v>102.27387370199999</v>
      </c>
      <c r="X497" s="476">
        <f t="shared" si="174"/>
        <v>5.1851826519999999</v>
      </c>
      <c r="Y497" s="476">
        <f t="shared" si="175"/>
        <v>9.8908572760000002</v>
      </c>
      <c r="Z497" s="478">
        <f t="shared" si="176"/>
        <v>2.2651515190000002</v>
      </c>
      <c r="AA497" s="465">
        <f t="shared" si="177"/>
        <v>707.11168967999993</v>
      </c>
      <c r="AB497" s="429">
        <f t="shared" si="178"/>
        <v>0.11711025002981118</v>
      </c>
      <c r="AC497" s="454">
        <f t="shared" si="179"/>
        <v>110.15070188734325</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3.4356189600000002</v>
      </c>
      <c r="V499" s="475">
        <f t="shared" si="172"/>
        <v>11.426358068999999</v>
      </c>
      <c r="W499" s="460">
        <f t="shared" si="173"/>
        <v>20.123157222</v>
      </c>
      <c r="X499" s="476">
        <f t="shared" si="174"/>
        <v>1.74531613</v>
      </c>
      <c r="Y499" s="476">
        <f t="shared" si="175"/>
        <v>4.992504512</v>
      </c>
      <c r="Z499" s="478">
        <f t="shared" si="176"/>
        <v>0.284090907</v>
      </c>
      <c r="AA499" s="465">
        <f t="shared" si="177"/>
        <v>42.007045799999993</v>
      </c>
      <c r="AB499" s="429">
        <f t="shared" si="178"/>
        <v>6.9571125869493195E-3</v>
      </c>
      <c r="AC499" s="454">
        <f t="shared" si="179"/>
        <v>23.090183820544659</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32.762862480000003</v>
      </c>
      <c r="V500" s="475">
        <f t="shared" si="172"/>
        <v>67.101844354999997</v>
      </c>
      <c r="W500" s="460">
        <f t="shared" si="173"/>
        <v>32.438227583999996</v>
      </c>
      <c r="X500" s="476">
        <f t="shared" si="174"/>
        <v>0.90512447399999996</v>
      </c>
      <c r="Y500" s="476">
        <f t="shared" si="175"/>
        <v>2.0508730400000004</v>
      </c>
      <c r="Z500" s="478">
        <f t="shared" si="176"/>
        <v>0.80681818499999991</v>
      </c>
      <c r="AA500" s="465">
        <f t="shared" si="177"/>
        <v>136.06575011799998</v>
      </c>
      <c r="AB500" s="429">
        <f t="shared" si="178"/>
        <v>2.2534903961245443E-2</v>
      </c>
      <c r="AC500" s="454">
        <f t="shared" si="179"/>
        <v>99.468751939789584</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2.6887457280000002</v>
      </c>
      <c r="V501" s="475">
        <f t="shared" si="172"/>
        <v>7.990982153</v>
      </c>
      <c r="W501" s="460">
        <f t="shared" si="173"/>
        <v>7.0619472840000004</v>
      </c>
      <c r="X501" s="476">
        <f t="shared" si="174"/>
        <v>1.0660792100000001</v>
      </c>
      <c r="Y501" s="476">
        <f t="shared" si="175"/>
        <v>2.9506373639999999</v>
      </c>
      <c r="Z501" s="478">
        <f t="shared" si="176"/>
        <v>0.18560605999999999</v>
      </c>
      <c r="AA501" s="465">
        <f t="shared" si="177"/>
        <v>21.943997799000002</v>
      </c>
      <c r="AB501" s="429">
        <f t="shared" si="178"/>
        <v>3.634315634150381E-3</v>
      </c>
      <c r="AC501" s="454">
        <f t="shared" si="179"/>
        <v>21.078374528698284</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113.1762696</v>
      </c>
      <c r="V502" s="475">
        <f t="shared" si="172"/>
        <v>182.00021416499999</v>
      </c>
      <c r="W502" s="460">
        <f t="shared" si="173"/>
        <v>97.133800889999989</v>
      </c>
      <c r="X502" s="476">
        <f t="shared" si="174"/>
        <v>3.4603302200000003</v>
      </c>
      <c r="Y502" s="476">
        <f t="shared" si="175"/>
        <v>9.0541337320000004</v>
      </c>
      <c r="Z502" s="478">
        <f t="shared" si="176"/>
        <v>1.293560603</v>
      </c>
      <c r="AA502" s="465">
        <f t="shared" si="177"/>
        <v>406.11830921000001</v>
      </c>
      <c r="AB502" s="429">
        <f t="shared" si="178"/>
        <v>6.7260402320304738E-2</v>
      </c>
      <c r="AC502" s="454">
        <f t="shared" si="179"/>
        <v>84.30232364946437</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35.451608208000003</v>
      </c>
      <c r="V503" s="475">
        <f t="shared" si="172"/>
        <v>48.580689367000005</v>
      </c>
      <c r="W503" s="460">
        <f t="shared" si="173"/>
        <v>26.966537891999998</v>
      </c>
      <c r="X503" s="476">
        <f t="shared" si="174"/>
        <v>1.172332954</v>
      </c>
      <c r="Y503" s="476">
        <f t="shared" si="175"/>
        <v>2.8450235400000001</v>
      </c>
      <c r="Z503" s="478">
        <f t="shared" si="176"/>
        <v>0.265151517</v>
      </c>
      <c r="AA503" s="465">
        <f t="shared" si="177"/>
        <v>115.281343478</v>
      </c>
      <c r="AB503" s="429">
        <f t="shared" si="178"/>
        <v>1.9092637210665783E-2</v>
      </c>
      <c r="AC503" s="454">
        <f t="shared" si="179"/>
        <v>78.170888033345364</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105.40878223199999</v>
      </c>
      <c r="V504" s="475">
        <f t="shared" si="172"/>
        <v>138.647271182</v>
      </c>
      <c r="W504" s="460">
        <f t="shared" si="173"/>
        <v>56.819655648000001</v>
      </c>
      <c r="X504" s="476">
        <f t="shared" si="174"/>
        <v>1.48361707</v>
      </c>
      <c r="Y504" s="476">
        <f t="shared" si="175"/>
        <v>3.1340287239999998</v>
      </c>
      <c r="Z504" s="478">
        <f t="shared" si="176"/>
        <v>0.39772726599999997</v>
      </c>
      <c r="AA504" s="465">
        <f t="shared" si="177"/>
        <v>305.891082122</v>
      </c>
      <c r="AB504" s="429">
        <f t="shared" si="178"/>
        <v>5.0660994057966216E-2</v>
      </c>
      <c r="AC504" s="454">
        <f t="shared" si="179"/>
        <v>127.86080796697452</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62.687603015999997</v>
      </c>
      <c r="V505" s="475">
        <f t="shared" si="172"/>
        <v>73.30045604</v>
      </c>
      <c r="W505" s="460">
        <f t="shared" si="173"/>
        <v>30.84043368</v>
      </c>
      <c r="X505" s="476">
        <f t="shared" si="174"/>
        <v>1.188861306</v>
      </c>
      <c r="Y505" s="476">
        <f t="shared" si="175"/>
        <v>3.9691148119999999</v>
      </c>
      <c r="Z505" s="478">
        <f t="shared" si="176"/>
        <v>0.84280302600000001</v>
      </c>
      <c r="AA505" s="465">
        <f t="shared" si="177"/>
        <v>172.82927187999999</v>
      </c>
      <c r="AB505" s="429">
        <f t="shared" si="178"/>
        <v>2.8623595872805562E-2</v>
      </c>
      <c r="AC505" s="454">
        <f t="shared" si="179"/>
        <v>91.925352324564642</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45.459715271999997</v>
      </c>
      <c r="V506" s="475">
        <f t="shared" si="172"/>
        <v>61.463346608999998</v>
      </c>
      <c r="W506" s="460">
        <f t="shared" si="173"/>
        <v>35.716719611999999</v>
      </c>
      <c r="X506" s="476">
        <f t="shared" si="174"/>
        <v>1.6795962059999998</v>
      </c>
      <c r="Y506" s="476">
        <f t="shared" si="175"/>
        <v>4.6003415719999996</v>
      </c>
      <c r="Z506" s="478">
        <f t="shared" si="176"/>
        <v>0.68939394799999998</v>
      </c>
      <c r="AA506" s="465">
        <f t="shared" si="177"/>
        <v>149.60911321899999</v>
      </c>
      <c r="AB506" s="429">
        <f t="shared" si="178"/>
        <v>2.4777925342663133E-2</v>
      </c>
      <c r="AC506" s="454">
        <f t="shared" si="179"/>
        <v>69.497181383129501</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33.111402624</v>
      </c>
      <c r="V507" s="475">
        <f t="shared" si="172"/>
        <v>38.610632914</v>
      </c>
      <c r="W507" s="460">
        <f t="shared" si="173"/>
        <v>10.325365092</v>
      </c>
      <c r="X507" s="476">
        <f t="shared" si="174"/>
        <v>1.150295136</v>
      </c>
      <c r="Y507" s="476">
        <f t="shared" si="175"/>
        <v>6.2557768760000005</v>
      </c>
      <c r="Z507" s="478">
        <f t="shared" si="176"/>
        <v>0.62310606400000002</v>
      </c>
      <c r="AA507" s="465">
        <f t="shared" si="177"/>
        <v>90.076578705999992</v>
      </c>
      <c r="AB507" s="429">
        <f t="shared" si="178"/>
        <v>1.4918280673401788E-2</v>
      </c>
      <c r="AC507" s="454">
        <f t="shared" si="179"/>
        <v>48.248473202635971</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69.110717519999994</v>
      </c>
      <c r="V508" s="475">
        <f t="shared" si="172"/>
        <v>63.815831016000004</v>
      </c>
      <c r="W508" s="460">
        <f t="shared" si="173"/>
        <v>29.822970912000002</v>
      </c>
      <c r="X508" s="476">
        <f t="shared" si="174"/>
        <v>1.192796652</v>
      </c>
      <c r="Y508" s="476">
        <f t="shared" si="175"/>
        <v>2.062335</v>
      </c>
      <c r="Z508" s="478">
        <f t="shared" si="176"/>
        <v>0.27651515100000001</v>
      </c>
      <c r="AA508" s="465">
        <f t="shared" si="177"/>
        <v>166.281166251</v>
      </c>
      <c r="AB508" s="429">
        <f t="shared" si="178"/>
        <v>2.7539113324113944E-2</v>
      </c>
      <c r="AC508" s="454">
        <f t="shared" si="179"/>
        <v>111.34846856770828</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29.47661712</v>
      </c>
      <c r="V509" s="475">
        <f t="shared" si="172"/>
        <v>43.539649257999997</v>
      </c>
      <c r="W509" s="460">
        <f t="shared" si="173"/>
        <v>36.0558744</v>
      </c>
      <c r="X509" s="476">
        <f t="shared" si="174"/>
        <v>1.3576867339999998</v>
      </c>
      <c r="Y509" s="476">
        <f t="shared" si="175"/>
        <v>2.3685332400000001</v>
      </c>
      <c r="Z509" s="478">
        <f t="shared" si="176"/>
        <v>0.35795454700000001</v>
      </c>
      <c r="AA509" s="465">
        <f t="shared" si="177"/>
        <v>113.15631529900001</v>
      </c>
      <c r="AB509" s="429">
        <f t="shared" si="178"/>
        <v>1.8740694815998677E-2</v>
      </c>
      <c r="AC509" s="454">
        <f t="shared" si="179"/>
        <v>73.559048001754235</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35.949521951999998</v>
      </c>
      <c r="V510" s="475">
        <f t="shared" si="172"/>
        <v>82.859761130999999</v>
      </c>
      <c r="W510" s="460">
        <f t="shared" si="173"/>
        <v>62.705868035999998</v>
      </c>
      <c r="X510" s="476">
        <f t="shared" si="174"/>
        <v>2.6897938340000001</v>
      </c>
      <c r="Y510" s="476">
        <f t="shared" si="175"/>
        <v>6.1436133440000003</v>
      </c>
      <c r="Z510" s="478">
        <f t="shared" si="176"/>
        <v>0.6571969660000001</v>
      </c>
      <c r="AA510" s="465">
        <f t="shared" si="177"/>
        <v>191.00575526299997</v>
      </c>
      <c r="AB510" s="429">
        <f t="shared" si="178"/>
        <v>3.1633944230374293E-2</v>
      </c>
      <c r="AC510" s="454">
        <f t="shared" si="179"/>
        <v>60.702038704241801</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356.15919691200003</v>
      </c>
      <c r="V511" s="475">
        <f t="shared" si="172"/>
        <v>342.56667255299999</v>
      </c>
      <c r="W511" s="460">
        <f t="shared" si="173"/>
        <v>136.20438043799999</v>
      </c>
      <c r="X511" s="476">
        <f t="shared" si="174"/>
        <v>7.7262212259999998</v>
      </c>
      <c r="Y511" s="476">
        <f t="shared" si="175"/>
        <v>16.243242084000002</v>
      </c>
      <c r="Z511" s="478">
        <f t="shared" si="176"/>
        <v>1.4640151510000001</v>
      </c>
      <c r="AA511" s="465">
        <f t="shared" si="177"/>
        <v>860.36372836400005</v>
      </c>
      <c r="AB511" s="429">
        <f t="shared" si="178"/>
        <v>0.14249150850679035</v>
      </c>
      <c r="AC511" s="454">
        <f t="shared" si="179"/>
        <v>94.182597616910897</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253.43916040799999</v>
      </c>
      <c r="V512" s="475">
        <f t="shared" si="172"/>
        <v>241.93257909100001</v>
      </c>
      <c r="W512" s="460">
        <f t="shared" si="173"/>
        <v>100.49519713799999</v>
      </c>
      <c r="X512" s="476">
        <f t="shared" si="174"/>
        <v>4.5610403000000002</v>
      </c>
      <c r="Y512" s="476">
        <f t="shared" si="175"/>
        <v>10.486060699999999</v>
      </c>
      <c r="Z512" s="478">
        <f t="shared" si="176"/>
        <v>1.200757573</v>
      </c>
      <c r="AA512" s="465">
        <f t="shared" si="177"/>
        <v>612.11479521000001</v>
      </c>
      <c r="AB512" s="429">
        <f t="shared" si="178"/>
        <v>0.10137707770950646</v>
      </c>
      <c r="AC512" s="454">
        <f t="shared" si="179"/>
        <v>102.07495485455492</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32.464112664000005</v>
      </c>
      <c r="V513" s="475">
        <f t="shared" si="172"/>
        <v>63.703809694</v>
      </c>
      <c r="W513" s="460">
        <f t="shared" si="173"/>
        <v>42.160651805999997</v>
      </c>
      <c r="X513" s="476">
        <f t="shared" si="174"/>
        <v>2.1589186439999999</v>
      </c>
      <c r="Y513" s="476">
        <f t="shared" si="175"/>
        <v>5.9708650999999993</v>
      </c>
      <c r="Z513" s="478">
        <f t="shared" si="176"/>
        <v>0.56439393599999998</v>
      </c>
      <c r="AA513" s="465">
        <f t="shared" si="177"/>
        <v>147.022751844</v>
      </c>
      <c r="AB513" s="429">
        <f t="shared" si="178"/>
        <v>2.434957798012587E-2</v>
      </c>
      <c r="AC513" s="454">
        <f t="shared" si="179"/>
        <v>56.113458732501698</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653.95215597599997</v>
      </c>
      <c r="V516" s="475">
        <f t="shared" si="172"/>
        <v>668.02277343200001</v>
      </c>
      <c r="W516" s="460">
        <f t="shared" si="173"/>
        <v>217.77996554999999</v>
      </c>
      <c r="X516" s="476">
        <f t="shared" si="174"/>
        <v>12.578406703999999</v>
      </c>
      <c r="Y516" s="476">
        <f t="shared" si="175"/>
        <v>32.714601068</v>
      </c>
      <c r="Z516" s="478">
        <f t="shared" si="176"/>
        <v>5.1954288559999995</v>
      </c>
      <c r="AA516" s="465">
        <f t="shared" si="177"/>
        <v>1590.2433315860001</v>
      </c>
      <c r="AB516" s="429">
        <f t="shared" si="178"/>
        <v>0.26337252924577675</v>
      </c>
      <c r="AC516" s="454">
        <f t="shared" si="179"/>
        <v>96.089664664111467</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242.296577856</v>
      </c>
      <c r="V517" s="475">
        <f t="shared" si="172"/>
        <v>328.87367709699998</v>
      </c>
      <c r="W517" s="460">
        <f t="shared" si="173"/>
        <v>126.40118106000001</v>
      </c>
      <c r="X517" s="476">
        <f t="shared" si="174"/>
        <v>7.4274268459999995</v>
      </c>
      <c r="Y517" s="476">
        <f t="shared" si="175"/>
        <v>22.904839043999999</v>
      </c>
      <c r="Z517" s="478">
        <f t="shared" si="176"/>
        <v>3.0678502189999999</v>
      </c>
      <c r="AA517" s="465">
        <f t="shared" si="177"/>
        <v>730.97155212200005</v>
      </c>
      <c r="AB517" s="429">
        <f t="shared" si="178"/>
        <v>0.12106186686353097</v>
      </c>
      <c r="AC517" s="454">
        <f t="shared" si="179"/>
        <v>73.985629696721148</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477.17448578399996</v>
      </c>
      <c r="V518" s="475">
        <f t="shared" si="172"/>
        <v>396.65185134399997</v>
      </c>
      <c r="W518" s="460">
        <f t="shared" si="173"/>
        <v>119.79248022</v>
      </c>
      <c r="X518" s="476">
        <f t="shared" si="174"/>
        <v>6.9053309399999998</v>
      </c>
      <c r="Y518" s="476">
        <f t="shared" si="175"/>
        <v>16.063365176000001</v>
      </c>
      <c r="Z518" s="478">
        <f t="shared" si="176"/>
        <v>2.639713054</v>
      </c>
      <c r="AA518" s="465">
        <f t="shared" si="177"/>
        <v>1019.2272265180001</v>
      </c>
      <c r="AB518" s="429">
        <f t="shared" si="178"/>
        <v>0.16880212429910568</v>
      </c>
      <c r="AC518" s="454">
        <f t="shared" si="179"/>
        <v>112.19425811183325</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297.367074264</v>
      </c>
      <c r="V519" s="475">
        <f t="shared" si="172"/>
        <v>238.422376528</v>
      </c>
      <c r="W519" s="460">
        <f t="shared" si="173"/>
        <v>84.935719722000002</v>
      </c>
      <c r="X519" s="476">
        <f t="shared" si="174"/>
        <v>4.8383513000000002</v>
      </c>
      <c r="Y519" s="476">
        <f t="shared" si="175"/>
        <v>10.600941764</v>
      </c>
      <c r="Z519" s="478">
        <f t="shared" si="176"/>
        <v>2.5358606310000003</v>
      </c>
      <c r="AA519" s="465">
        <f t="shared" si="177"/>
        <v>638.70032420900009</v>
      </c>
      <c r="AB519" s="429">
        <f t="shared" si="178"/>
        <v>0.10578011331715802</v>
      </c>
      <c r="AC519" s="454">
        <f t="shared" si="179"/>
        <v>104.71680563397459</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390.77874184799998</v>
      </c>
      <c r="V520" s="475">
        <f t="shared" si="172"/>
        <v>349.06451264999998</v>
      </c>
      <c r="W520" s="460">
        <f t="shared" si="173"/>
        <v>93.648633246000003</v>
      </c>
      <c r="X520" s="476">
        <f t="shared" si="174"/>
        <v>4.8921113159999994</v>
      </c>
      <c r="Y520" s="476">
        <f t="shared" si="175"/>
        <v>8.1510411359999999</v>
      </c>
      <c r="Z520" s="478">
        <f t="shared" si="176"/>
        <v>1.6864354780000002</v>
      </c>
      <c r="AA520" s="465">
        <f t="shared" si="177"/>
        <v>848.22147567399998</v>
      </c>
      <c r="AB520" s="429">
        <f t="shared" si="178"/>
        <v>0.14048053588506126</v>
      </c>
      <c r="AC520" s="454">
        <f t="shared" si="179"/>
        <v>135.34590453230976</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200.35741783199998</v>
      </c>
      <c r="V521" s="475">
        <f t="shared" ref="V521:V584" si="193">IFERROR(V$5*I521,"")</f>
        <v>193.57077519500001</v>
      </c>
      <c r="W521" s="460">
        <f t="shared" ref="W521:W584" si="194">IFERROR(W$5*K521,"")</f>
        <v>67.386608058000007</v>
      </c>
      <c r="X521" s="476">
        <f t="shared" ref="X521:X584" si="195">IFERROR(X$5*M521,"")</f>
        <v>3.9272239180000001</v>
      </c>
      <c r="Y521" s="476">
        <f t="shared" ref="Y521:Y584" si="196">IFERROR(Y$5*O521,"")</f>
        <v>8.1001274599999995</v>
      </c>
      <c r="Z521" s="478">
        <f t="shared" ref="Z521:Z584" si="197">IFERROR(Z$5*Q521,"")</f>
        <v>1.1904105149999999</v>
      </c>
      <c r="AA521" s="465">
        <f t="shared" ref="AA521:AA584" si="198">IFERROR(SUM(U521:Z521),"")</f>
        <v>474.53256297799999</v>
      </c>
      <c r="AB521" s="429">
        <f t="shared" ref="AB521:AB584" si="199">IF(OR(AA521="", AA521=0), "", AA521/$AA$5)</f>
        <v>7.8591017386220596E-2</v>
      </c>
      <c r="AC521" s="454">
        <f t="shared" ref="AC521:AC584" si="200">IF(OR(AB521="", AB521=0), "", IF(AN521&gt;0, AB521/AN521*100, ""))</f>
        <v>100.63786510738251</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21.702210432000001</v>
      </c>
      <c r="V522" s="475">
        <f t="shared" si="193"/>
        <v>19.733110187000001</v>
      </c>
      <c r="W522" s="460">
        <f t="shared" si="194"/>
        <v>14.149694706</v>
      </c>
      <c r="X522" s="476">
        <f t="shared" si="195"/>
        <v>1.0418652239999999</v>
      </c>
      <c r="Y522" s="476">
        <f t="shared" si="196"/>
        <v>5.2816824200000001</v>
      </c>
      <c r="Z522" s="478">
        <f t="shared" si="197"/>
        <v>0.14607276</v>
      </c>
      <c r="AA522" s="465">
        <f t="shared" si="198"/>
        <v>62.054635729000005</v>
      </c>
      <c r="AB522" s="429">
        <f t="shared" si="199"/>
        <v>1.0277349408579E-2</v>
      </c>
      <c r="AC522" s="454">
        <f t="shared" si="200"/>
        <v>38.940101024023065</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25.813032072000002</v>
      </c>
      <c r="V523" s="475">
        <f t="shared" si="193"/>
        <v>29.839034084999998</v>
      </c>
      <c r="W523" s="460">
        <f t="shared" si="194"/>
        <v>15.190877226</v>
      </c>
      <c r="X523" s="476">
        <f t="shared" si="195"/>
        <v>0.83832925400000002</v>
      </c>
      <c r="Y523" s="476">
        <f t="shared" si="196"/>
        <v>3.0802581999999998</v>
      </c>
      <c r="Z523" s="478">
        <f t="shared" si="197"/>
        <v>0.145627324</v>
      </c>
      <c r="AA523" s="465">
        <f t="shared" si="198"/>
        <v>74.907158161000012</v>
      </c>
      <c r="AB523" s="429">
        <f t="shared" si="199"/>
        <v>1.240595530987082E-2</v>
      </c>
      <c r="AC523" s="454">
        <f t="shared" si="200"/>
        <v>63.575053948887039</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37.364011464000001</v>
      </c>
      <c r="V524" s="475">
        <f t="shared" si="193"/>
        <v>30.250931213999998</v>
      </c>
      <c r="W524" s="460">
        <f t="shared" si="194"/>
        <v>10.938957666</v>
      </c>
      <c r="X524" s="476">
        <f t="shared" si="195"/>
        <v>1.02559898</v>
      </c>
      <c r="Y524" s="476">
        <f t="shared" si="196"/>
        <v>2.8931453280000001</v>
      </c>
      <c r="Z524" s="478">
        <f t="shared" si="197"/>
        <v>0.37394154600000001</v>
      </c>
      <c r="AA524" s="465">
        <f t="shared" si="198"/>
        <v>82.846586197999997</v>
      </c>
      <c r="AB524" s="429">
        <f t="shared" si="199"/>
        <v>1.3720865551175885E-2</v>
      </c>
      <c r="AC524" s="454">
        <f t="shared" si="200"/>
        <v>68.656398928651029</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108.83447870400001</v>
      </c>
      <c r="V525" s="475">
        <f t="shared" si="193"/>
        <v>57.995029281000001</v>
      </c>
      <c r="W525" s="460">
        <f t="shared" si="194"/>
        <v>10.419907344</v>
      </c>
      <c r="X525" s="476">
        <f t="shared" si="195"/>
        <v>0.32160812599999999</v>
      </c>
      <c r="Y525" s="476">
        <f t="shared" si="196"/>
        <v>0.78647744799999997</v>
      </c>
      <c r="Z525" s="478">
        <f t="shared" si="197"/>
        <v>0.24809303200000002</v>
      </c>
      <c r="AA525" s="465">
        <f t="shared" si="198"/>
        <v>178.60559393500003</v>
      </c>
      <c r="AB525" s="429">
        <f t="shared" si="199"/>
        <v>2.9580257359224912E-2</v>
      </c>
      <c r="AC525" s="454">
        <f t="shared" si="200"/>
        <v>225.99016837544696</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35.556475800000001</v>
      </c>
      <c r="V526" s="475">
        <f t="shared" si="193"/>
        <v>36.488476990000002</v>
      </c>
      <c r="W526" s="460">
        <f t="shared" si="194"/>
        <v>10.84635615</v>
      </c>
      <c r="X526" s="476">
        <f t="shared" si="195"/>
        <v>0.62522854999999999</v>
      </c>
      <c r="Y526" s="476">
        <f t="shared" si="196"/>
        <v>1.3408778720000001</v>
      </c>
      <c r="Z526" s="478">
        <f t="shared" si="197"/>
        <v>0.25824657499999998</v>
      </c>
      <c r="AA526" s="465">
        <f t="shared" si="198"/>
        <v>85.115661937000013</v>
      </c>
      <c r="AB526" s="429">
        <f t="shared" si="199"/>
        <v>1.4096664779231535E-2</v>
      </c>
      <c r="AC526" s="454">
        <f t="shared" si="200"/>
        <v>107.91101102889546</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327.52903629600002</v>
      </c>
      <c r="V529" s="475">
        <f t="shared" si="193"/>
        <v>290.662631035</v>
      </c>
      <c r="W529" s="460">
        <f t="shared" si="194"/>
        <v>101.52019701600001</v>
      </c>
      <c r="X529" s="476">
        <f t="shared" si="195"/>
        <v>7.0576097079999993</v>
      </c>
      <c r="Y529" s="476">
        <f t="shared" si="196"/>
        <v>16.552715119999998</v>
      </c>
      <c r="Z529" s="478">
        <f t="shared" si="197"/>
        <v>1.3219696879999998</v>
      </c>
      <c r="AA529" s="465">
        <f t="shared" si="198"/>
        <v>744.64415886299992</v>
      </c>
      <c r="AB529" s="429">
        <f t="shared" si="199"/>
        <v>0.12332629328635308</v>
      </c>
      <c r="AC529" s="454">
        <f t="shared" si="200"/>
        <v>89.356483489585131</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206.336322456</v>
      </c>
      <c r="V530" s="475">
        <f t="shared" si="193"/>
        <v>213.88946026699998</v>
      </c>
      <c r="W530" s="460">
        <f t="shared" si="194"/>
        <v>80.387114135999994</v>
      </c>
      <c r="X530" s="476">
        <f t="shared" si="195"/>
        <v>6.3425613739999998</v>
      </c>
      <c r="Y530" s="476">
        <f t="shared" si="196"/>
        <v>18.222068568000001</v>
      </c>
      <c r="Z530" s="478">
        <f t="shared" si="197"/>
        <v>1.5454545469999998</v>
      </c>
      <c r="AA530" s="465">
        <f t="shared" si="198"/>
        <v>526.72298134799996</v>
      </c>
      <c r="AB530" s="429">
        <f t="shared" si="199"/>
        <v>8.7234677268631988E-2</v>
      </c>
      <c r="AC530" s="454">
        <f t="shared" si="200"/>
        <v>68.859061438271539</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122.63666997599999</v>
      </c>
      <c r="V531" s="475">
        <f t="shared" si="193"/>
        <v>148.99073774199999</v>
      </c>
      <c r="W531" s="460">
        <f t="shared" si="194"/>
        <v>45.378850145999998</v>
      </c>
      <c r="X531" s="476">
        <f t="shared" si="195"/>
        <v>2.7783385899999997</v>
      </c>
      <c r="Y531" s="476">
        <f t="shared" si="196"/>
        <v>7.159634724</v>
      </c>
      <c r="Z531" s="478">
        <f t="shared" si="197"/>
        <v>0.58333332599999999</v>
      </c>
      <c r="AA531" s="465">
        <f t="shared" si="198"/>
        <v>327.52756450399994</v>
      </c>
      <c r="AB531" s="429">
        <f t="shared" si="199"/>
        <v>5.4244379679364019E-2</v>
      </c>
      <c r="AC531" s="454">
        <f t="shared" si="200"/>
        <v>92.414339909168604</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150.818707176</v>
      </c>
      <c r="V532" s="475">
        <f t="shared" si="193"/>
        <v>163.70310670699999</v>
      </c>
      <c r="W532" s="460">
        <f t="shared" si="194"/>
        <v>96.824793744000004</v>
      </c>
      <c r="X532" s="476">
        <f t="shared" si="195"/>
        <v>9.3975532560000001</v>
      </c>
      <c r="Y532" s="476">
        <f t="shared" si="196"/>
        <v>26.198777595999999</v>
      </c>
      <c r="Z532" s="478">
        <f t="shared" si="197"/>
        <v>1.960227264</v>
      </c>
      <c r="AA532" s="465">
        <f t="shared" si="198"/>
        <v>448.90316574300005</v>
      </c>
      <c r="AB532" s="429">
        <f t="shared" si="199"/>
        <v>7.4346334174064263E-2</v>
      </c>
      <c r="AC532" s="454">
        <f t="shared" si="200"/>
        <v>44.219911892361331</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11.302689600000001</v>
      </c>
      <c r="V533" s="475">
        <f t="shared" si="193"/>
        <v>16.915490795</v>
      </c>
      <c r="W533" s="460">
        <f t="shared" si="194"/>
        <v>11.591541318000001</v>
      </c>
      <c r="X533" s="476">
        <f t="shared" si="195"/>
        <v>1.2392334680000001</v>
      </c>
      <c r="Y533" s="476">
        <f t="shared" si="196"/>
        <v>5.5672401999999996</v>
      </c>
      <c r="Z533" s="478">
        <f t="shared" si="197"/>
        <v>0.28030302899999998</v>
      </c>
      <c r="AA533" s="465">
        <f t="shared" si="198"/>
        <v>46.896498410000007</v>
      </c>
      <c r="AB533" s="429">
        <f t="shared" si="199"/>
        <v>7.7668927475985439E-3</v>
      </c>
      <c r="AC533" s="454">
        <f t="shared" si="200"/>
        <v>28.136392789705539</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20.96225652</v>
      </c>
      <c r="V534" s="475">
        <f t="shared" si="193"/>
        <v>27.258957355</v>
      </c>
      <c r="W534" s="460">
        <f t="shared" si="194"/>
        <v>28.692456282000002</v>
      </c>
      <c r="X534" s="476">
        <f t="shared" si="195"/>
        <v>3.38673965</v>
      </c>
      <c r="Y534" s="476">
        <f t="shared" si="196"/>
        <v>12.015414328</v>
      </c>
      <c r="Z534" s="478">
        <f t="shared" si="197"/>
        <v>0.63446969799999997</v>
      </c>
      <c r="AA534" s="465">
        <f t="shared" si="198"/>
        <v>92.950293833000018</v>
      </c>
      <c r="AB534" s="429">
        <f t="shared" si="199"/>
        <v>1.5394218919012921E-2</v>
      </c>
      <c r="AC534" s="454">
        <f t="shared" si="200"/>
        <v>23.982970937591546</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283.51327715999997</v>
      </c>
      <c r="V535" s="475">
        <f t="shared" si="193"/>
        <v>300.78205250799999</v>
      </c>
      <c r="W535" s="460">
        <f t="shared" si="194"/>
        <v>146.77845898800001</v>
      </c>
      <c r="X535" s="476">
        <f t="shared" si="195"/>
        <v>11.5604072</v>
      </c>
      <c r="Y535" s="476">
        <f t="shared" si="196"/>
        <v>38.490097807999994</v>
      </c>
      <c r="Z535" s="478">
        <f t="shared" si="197"/>
        <v>3.6003787800000002</v>
      </c>
      <c r="AA535" s="465">
        <f t="shared" si="198"/>
        <v>784.72467244400002</v>
      </c>
      <c r="AB535" s="429">
        <f t="shared" si="199"/>
        <v>0.12996433793375289</v>
      </c>
      <c r="AC535" s="454">
        <f t="shared" si="200"/>
        <v>54.29385359851959</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662.42722425599993</v>
      </c>
      <c r="V537" s="475">
        <f t="shared" si="193"/>
        <v>715.60363084700009</v>
      </c>
      <c r="W537" s="460">
        <f t="shared" si="194"/>
        <v>271.32346651200004</v>
      </c>
      <c r="X537" s="476">
        <f t="shared" si="195"/>
        <v>18.297288026</v>
      </c>
      <c r="Y537" s="476">
        <f t="shared" si="196"/>
        <v>53.547845180000003</v>
      </c>
      <c r="Z537" s="478">
        <f t="shared" si="197"/>
        <v>7.94128788</v>
      </c>
      <c r="AA537" s="465">
        <f t="shared" si="198"/>
        <v>1729.1407427009999</v>
      </c>
      <c r="AB537" s="429">
        <f t="shared" si="199"/>
        <v>0.28637640654206692</v>
      </c>
      <c r="AC537" s="454">
        <f t="shared" si="200"/>
        <v>74.296855307001337</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520.91954647199998</v>
      </c>
      <c r="V538" s="475">
        <f t="shared" si="193"/>
        <v>352.16331889899999</v>
      </c>
      <c r="W538" s="460">
        <f t="shared" si="194"/>
        <v>85.873877249999993</v>
      </c>
      <c r="X538" s="476">
        <f t="shared" si="195"/>
        <v>3.946342714</v>
      </c>
      <c r="Y538" s="476">
        <f t="shared" si="196"/>
        <v>7.5444292280000003</v>
      </c>
      <c r="Z538" s="478">
        <f t="shared" si="197"/>
        <v>1.2518939450000002</v>
      </c>
      <c r="AA538" s="465">
        <f t="shared" si="198"/>
        <v>971.69940850800003</v>
      </c>
      <c r="AB538" s="429">
        <f t="shared" si="199"/>
        <v>0.160930673817158</v>
      </c>
      <c r="AC538" s="454">
        <f t="shared" si="200"/>
        <v>162.44273159247234</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630.21207107999999</v>
      </c>
      <c r="V539" s="475">
        <f t="shared" si="193"/>
        <v>637.784909825</v>
      </c>
      <c r="W539" s="460">
        <f t="shared" si="194"/>
        <v>281.60361133800001</v>
      </c>
      <c r="X539" s="476">
        <f t="shared" si="195"/>
        <v>18.834853272</v>
      </c>
      <c r="Y539" s="476">
        <f t="shared" si="196"/>
        <v>52.739776651999996</v>
      </c>
      <c r="Z539" s="478">
        <f t="shared" si="197"/>
        <v>6.3712121260000005</v>
      </c>
      <c r="AA539" s="465">
        <f t="shared" si="198"/>
        <v>1627.5464342929999</v>
      </c>
      <c r="AB539" s="429">
        <f t="shared" si="199"/>
        <v>0.26955058534166942</v>
      </c>
      <c r="AC539" s="454">
        <f t="shared" si="200"/>
        <v>70.528165113569713</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178.45303507200001</v>
      </c>
      <c r="V540" s="475">
        <f t="shared" si="193"/>
        <v>161.79871247400001</v>
      </c>
      <c r="W540" s="460">
        <f t="shared" si="194"/>
        <v>58.975170156000004</v>
      </c>
      <c r="X540" s="476">
        <f t="shared" si="195"/>
        <v>2.62171273</v>
      </c>
      <c r="Y540" s="476">
        <f t="shared" si="196"/>
        <v>6.0347247240000002</v>
      </c>
      <c r="Z540" s="478">
        <f t="shared" si="197"/>
        <v>0.55871211900000006</v>
      </c>
      <c r="AA540" s="465">
        <f t="shared" si="198"/>
        <v>408.44206727500006</v>
      </c>
      <c r="AB540" s="429">
        <f t="shared" si="199"/>
        <v>6.7645257912388221E-2</v>
      </c>
      <c r="AC540" s="454">
        <f t="shared" si="200"/>
        <v>113.7108218366415</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60.994690007999999</v>
      </c>
      <c r="V541" s="475">
        <f t="shared" si="193"/>
        <v>92.381724966999997</v>
      </c>
      <c r="W541" s="460">
        <f t="shared" si="194"/>
        <v>55.681604706000002</v>
      </c>
      <c r="X541" s="476">
        <f t="shared" si="195"/>
        <v>2.8822311539999999</v>
      </c>
      <c r="Y541" s="476">
        <f t="shared" si="196"/>
        <v>7.6222068800000002</v>
      </c>
      <c r="Z541" s="478">
        <f t="shared" si="197"/>
        <v>0.80871212400000003</v>
      </c>
      <c r="AA541" s="465">
        <f t="shared" si="198"/>
        <v>220.371169839</v>
      </c>
      <c r="AB541" s="429">
        <f t="shared" si="199"/>
        <v>3.6497378244286185E-2</v>
      </c>
      <c r="AC541" s="454">
        <f t="shared" si="200"/>
        <v>63.112455251528232</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1228.856278944</v>
      </c>
      <c r="V542" s="475">
        <f t="shared" si="193"/>
        <v>1267.5788399400001</v>
      </c>
      <c r="W542" s="460">
        <f t="shared" si="194"/>
        <v>349.91683146000003</v>
      </c>
      <c r="X542" s="476">
        <f t="shared" si="195"/>
        <v>21.109470425999998</v>
      </c>
      <c r="Y542" s="476">
        <f t="shared" si="196"/>
        <v>58.38070098</v>
      </c>
      <c r="Z542" s="478">
        <f t="shared" si="197"/>
        <v>7.4204545410000007</v>
      </c>
      <c r="AA542" s="465">
        <f t="shared" si="198"/>
        <v>2933.2625762909997</v>
      </c>
      <c r="AB542" s="429">
        <f t="shared" si="199"/>
        <v>0.48580036043242791</v>
      </c>
      <c r="AC542" s="454">
        <f t="shared" si="200"/>
        <v>101.62847325145388</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19.219550567999999</v>
      </c>
      <c r="V543" s="475">
        <f t="shared" si="193"/>
        <v>35.287280762999998</v>
      </c>
      <c r="W543" s="460">
        <f t="shared" si="194"/>
        <v>27.283082147999998</v>
      </c>
      <c r="X543" s="476">
        <f t="shared" si="195"/>
        <v>3.163213276</v>
      </c>
      <c r="Y543" s="476">
        <f t="shared" si="196"/>
        <v>12.000677571999999</v>
      </c>
      <c r="Z543" s="478">
        <f t="shared" si="197"/>
        <v>0.59280302100000004</v>
      </c>
      <c r="AA543" s="465">
        <f t="shared" si="198"/>
        <v>97.546607347999995</v>
      </c>
      <c r="AB543" s="429">
        <f t="shared" si="199"/>
        <v>1.6155450041073202E-2</v>
      </c>
      <c r="AC543" s="454">
        <f t="shared" si="200"/>
        <v>25.736058096561525</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73.190374751999997</v>
      </c>
      <c r="V544" s="475">
        <f t="shared" si="193"/>
        <v>75.956453881000002</v>
      </c>
      <c r="W544" s="460">
        <f t="shared" si="194"/>
        <v>32.840314247999999</v>
      </c>
      <c r="X544" s="476">
        <f t="shared" si="195"/>
        <v>1.8833965380000002</v>
      </c>
      <c r="Y544" s="476">
        <f t="shared" si="196"/>
        <v>4.7309836719999998</v>
      </c>
      <c r="Z544" s="478">
        <f t="shared" si="197"/>
        <v>2.3235259409999998</v>
      </c>
      <c r="AA544" s="465">
        <f t="shared" si="198"/>
        <v>190.925049032</v>
      </c>
      <c r="AB544" s="429">
        <f t="shared" si="199"/>
        <v>3.1620577845644253E-2</v>
      </c>
      <c r="AC544" s="454">
        <f t="shared" si="200"/>
        <v>79.48277053452658</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389.13636995999997</v>
      </c>
      <c r="V545" s="475">
        <f t="shared" si="193"/>
        <v>413.567395885</v>
      </c>
      <c r="W545" s="460">
        <f t="shared" si="194"/>
        <v>135.09078260999999</v>
      </c>
      <c r="X545" s="476">
        <f t="shared" si="195"/>
        <v>7.8110613720000011</v>
      </c>
      <c r="Y545" s="476">
        <f t="shared" si="196"/>
        <v>19.637256619999999</v>
      </c>
      <c r="Z545" s="478">
        <f t="shared" si="197"/>
        <v>4.112435563</v>
      </c>
      <c r="AA545" s="465">
        <f t="shared" si="198"/>
        <v>969.35530200999995</v>
      </c>
      <c r="AB545" s="429">
        <f t="shared" si="199"/>
        <v>0.1605424481632991</v>
      </c>
      <c r="AC545" s="454">
        <f t="shared" si="200"/>
        <v>95.421620872731864</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195.08241863999999</v>
      </c>
      <c r="V546" s="475">
        <f t="shared" si="193"/>
        <v>191.08787856200001</v>
      </c>
      <c r="W546" s="460">
        <f t="shared" si="194"/>
        <v>66.941146902</v>
      </c>
      <c r="X546" s="476">
        <f t="shared" si="195"/>
        <v>3.8661354579999996</v>
      </c>
      <c r="Y546" s="476">
        <f t="shared" si="196"/>
        <v>10.456528724</v>
      </c>
      <c r="Z546" s="478">
        <f t="shared" si="197"/>
        <v>1.5968820369999999</v>
      </c>
      <c r="AA546" s="465">
        <f t="shared" si="198"/>
        <v>469.03099032300003</v>
      </c>
      <c r="AB546" s="429">
        <f t="shared" si="199"/>
        <v>7.7679859278403443E-2</v>
      </c>
      <c r="AC546" s="454">
        <f t="shared" si="200"/>
        <v>91.910734457294538</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211.02273734400001</v>
      </c>
      <c r="V547" s="475">
        <f t="shared" si="193"/>
        <v>216.400522247</v>
      </c>
      <c r="W547" s="460">
        <f t="shared" si="194"/>
        <v>62.647598874000003</v>
      </c>
      <c r="X547" s="476">
        <f t="shared" si="195"/>
        <v>3.6210708720000002</v>
      </c>
      <c r="Y547" s="476">
        <f t="shared" si="196"/>
        <v>8.3958448679999993</v>
      </c>
      <c r="Z547" s="478">
        <f t="shared" si="197"/>
        <v>2.0978722699999999</v>
      </c>
      <c r="AA547" s="465">
        <f t="shared" si="198"/>
        <v>504.185646475</v>
      </c>
      <c r="AB547" s="429">
        <f t="shared" si="199"/>
        <v>8.3502094480788339E-2</v>
      </c>
      <c r="AC547" s="454">
        <f t="shared" si="200"/>
        <v>106.54813015915539</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807.13332304799997</v>
      </c>
      <c r="V548" s="475">
        <f t="shared" si="193"/>
        <v>795.98048068699995</v>
      </c>
      <c r="W548" s="460">
        <f t="shared" si="194"/>
        <v>267.23987388</v>
      </c>
      <c r="X548" s="476">
        <f t="shared" si="195"/>
        <v>15.830774236</v>
      </c>
      <c r="Y548" s="476">
        <f t="shared" si="196"/>
        <v>40.402709520000002</v>
      </c>
      <c r="Z548" s="478">
        <f t="shared" si="197"/>
        <v>6.4173655389999995</v>
      </c>
      <c r="AA548" s="465">
        <f t="shared" si="198"/>
        <v>1933.0045269099999</v>
      </c>
      <c r="AB548" s="429">
        <f t="shared" si="199"/>
        <v>0.32013986865021526</v>
      </c>
      <c r="AC548" s="454">
        <f t="shared" si="200"/>
        <v>94.538672381340376</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184.25455135200002</v>
      </c>
      <c r="V549" s="475">
        <f t="shared" si="193"/>
        <v>170.61795957499999</v>
      </c>
      <c r="W549" s="460">
        <f t="shared" si="194"/>
        <v>61.993582812</v>
      </c>
      <c r="X549" s="476">
        <f t="shared" si="195"/>
        <v>4.144062398</v>
      </c>
      <c r="Y549" s="476">
        <f t="shared" si="196"/>
        <v>10.672240236</v>
      </c>
      <c r="Z549" s="478">
        <f t="shared" si="197"/>
        <v>2.4918234190000002</v>
      </c>
      <c r="AA549" s="465">
        <f t="shared" si="198"/>
        <v>434.17421979200003</v>
      </c>
      <c r="AB549" s="429">
        <f t="shared" si="199"/>
        <v>7.1906959223583977E-2</v>
      </c>
      <c r="AC549" s="454">
        <f t="shared" si="200"/>
        <v>84.266470660980204</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440.36901124799999</v>
      </c>
      <c r="V550" s="475">
        <f t="shared" si="193"/>
        <v>424.05860531299999</v>
      </c>
      <c r="W550" s="460">
        <f t="shared" si="194"/>
        <v>144.97787732399999</v>
      </c>
      <c r="X550" s="476">
        <f t="shared" si="195"/>
        <v>8.633522052</v>
      </c>
      <c r="Y550" s="476">
        <f t="shared" si="196"/>
        <v>21.270135492000001</v>
      </c>
      <c r="Z550" s="478">
        <f t="shared" si="197"/>
        <v>3.1740460830000004</v>
      </c>
      <c r="AA550" s="465">
        <f t="shared" si="198"/>
        <v>1042.4831975119998</v>
      </c>
      <c r="AB550" s="429">
        <f t="shared" si="199"/>
        <v>0.17265372598741302</v>
      </c>
      <c r="AC550" s="454">
        <f t="shared" si="200"/>
        <v>95.088797611683646</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438.02135791200004</v>
      </c>
      <c r="V551" s="475">
        <f t="shared" si="193"/>
        <v>447.75824603299998</v>
      </c>
      <c r="W551" s="460">
        <f t="shared" si="194"/>
        <v>170.87380325399999</v>
      </c>
      <c r="X551" s="476">
        <f t="shared" si="195"/>
        <v>9.9977654420000004</v>
      </c>
      <c r="Y551" s="476">
        <f t="shared" si="196"/>
        <v>28.136235000000003</v>
      </c>
      <c r="Z551" s="478">
        <f t="shared" si="197"/>
        <v>5.719648318</v>
      </c>
      <c r="AA551" s="465">
        <f t="shared" si="198"/>
        <v>1100.5070559589999</v>
      </c>
      <c r="AB551" s="429">
        <f t="shared" si="199"/>
        <v>0.1822635071147731</v>
      </c>
      <c r="AC551" s="454">
        <f t="shared" si="200"/>
        <v>83.603354688894953</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113.22016608</v>
      </c>
      <c r="V552" s="475">
        <f t="shared" si="193"/>
        <v>76.425055483000008</v>
      </c>
      <c r="W552" s="460">
        <f t="shared" si="194"/>
        <v>21.329558459999998</v>
      </c>
      <c r="X552" s="476">
        <f t="shared" si="195"/>
        <v>1.2863945999999999</v>
      </c>
      <c r="Y552" s="476">
        <f t="shared" si="196"/>
        <v>3.6209988119999998</v>
      </c>
      <c r="Z552" s="478">
        <f t="shared" si="197"/>
        <v>1.023679169</v>
      </c>
      <c r="AA552" s="465">
        <f t="shared" si="198"/>
        <v>216.90585260399999</v>
      </c>
      <c r="AB552" s="429">
        <f t="shared" si="199"/>
        <v>3.5923460186154353E-2</v>
      </c>
      <c r="AC552" s="454">
        <f t="shared" si="200"/>
        <v>115.53972082476291</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579.98397117599995</v>
      </c>
      <c r="V553" s="475">
        <f t="shared" si="193"/>
        <v>665.71530374300005</v>
      </c>
      <c r="W553" s="460">
        <f t="shared" si="194"/>
        <v>228.60937696799999</v>
      </c>
      <c r="X553" s="476">
        <f t="shared" si="195"/>
        <v>15.932585483999999</v>
      </c>
      <c r="Y553" s="476">
        <f t="shared" si="196"/>
        <v>40.957208428000001</v>
      </c>
      <c r="Z553" s="478">
        <f t="shared" si="197"/>
        <v>3.1373828659999998</v>
      </c>
      <c r="AA553" s="465">
        <f t="shared" si="198"/>
        <v>1534.335828665</v>
      </c>
      <c r="AB553" s="429">
        <f t="shared" si="199"/>
        <v>0.25411325416777081</v>
      </c>
      <c r="AC553" s="454">
        <f t="shared" si="200"/>
        <v>80.196132458082076</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317.64274588799998</v>
      </c>
      <c r="V554" s="475">
        <f t="shared" si="193"/>
        <v>330.660716939</v>
      </c>
      <c r="W554" s="460">
        <f t="shared" si="194"/>
        <v>116.97035401800001</v>
      </c>
      <c r="X554" s="476">
        <f t="shared" si="195"/>
        <v>8.4387729100000008</v>
      </c>
      <c r="Y554" s="476">
        <f t="shared" si="196"/>
        <v>23.939055140000001</v>
      </c>
      <c r="Z554" s="478">
        <f t="shared" si="197"/>
        <v>3.5611509430000003</v>
      </c>
      <c r="AA554" s="465">
        <f t="shared" si="198"/>
        <v>801.21279583800003</v>
      </c>
      <c r="AB554" s="429">
        <f t="shared" si="199"/>
        <v>0.13269506390162306</v>
      </c>
      <c r="AC554" s="454">
        <f t="shared" si="200"/>
        <v>76.063788267895774</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240.52186775999999</v>
      </c>
      <c r="V555" s="475">
        <f t="shared" si="193"/>
        <v>275.626730694</v>
      </c>
      <c r="W555" s="460">
        <f t="shared" si="194"/>
        <v>91.780291806000008</v>
      </c>
      <c r="X555" s="476">
        <f t="shared" si="195"/>
        <v>5.2063309680000005</v>
      </c>
      <c r="Y555" s="476">
        <f t="shared" si="196"/>
        <v>14.125035800000001</v>
      </c>
      <c r="Z555" s="478">
        <f t="shared" si="197"/>
        <v>2.1647769700000001</v>
      </c>
      <c r="AA555" s="465">
        <f t="shared" si="198"/>
        <v>629.425033998</v>
      </c>
      <c r="AB555" s="429">
        <f t="shared" si="199"/>
        <v>0.10424396058264326</v>
      </c>
      <c r="AC555" s="454">
        <f t="shared" si="200"/>
        <v>91.161856835239405</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275.86648156799998</v>
      </c>
      <c r="V556" s="475">
        <f t="shared" si="193"/>
        <v>279.34748809799999</v>
      </c>
      <c r="W556" s="460">
        <f t="shared" si="194"/>
        <v>88.978493856</v>
      </c>
      <c r="X556" s="476">
        <f t="shared" si="195"/>
        <v>5.2804964920000002</v>
      </c>
      <c r="Y556" s="476">
        <f t="shared" si="196"/>
        <v>13.512620992</v>
      </c>
      <c r="Z556" s="478">
        <f t="shared" si="197"/>
        <v>3.1576457770000004</v>
      </c>
      <c r="AA556" s="465">
        <f t="shared" si="198"/>
        <v>666.14322678299993</v>
      </c>
      <c r="AB556" s="429">
        <f t="shared" si="199"/>
        <v>0.11032514521083139</v>
      </c>
      <c r="AC556" s="454">
        <f t="shared" si="200"/>
        <v>96.146719696727345</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433.42775085600005</v>
      </c>
      <c r="V557" s="475">
        <f t="shared" si="193"/>
        <v>442.00831817099998</v>
      </c>
      <c r="W557" s="460">
        <f t="shared" si="194"/>
        <v>156.582672624</v>
      </c>
      <c r="X557" s="476">
        <f t="shared" si="195"/>
        <v>9.3473080999999993</v>
      </c>
      <c r="Y557" s="476">
        <f t="shared" si="196"/>
        <v>24.675990148</v>
      </c>
      <c r="Z557" s="478">
        <f t="shared" si="197"/>
        <v>4.3783846620000002</v>
      </c>
      <c r="AA557" s="465">
        <f t="shared" si="198"/>
        <v>1070.4204245609999</v>
      </c>
      <c r="AB557" s="429">
        <f t="shared" si="199"/>
        <v>0.17728062679049353</v>
      </c>
      <c r="AC557" s="454">
        <f t="shared" si="200"/>
        <v>88.772576297676636</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932.56987166400006</v>
      </c>
      <c r="V558" s="475">
        <f t="shared" si="193"/>
        <v>866.95246212399991</v>
      </c>
      <c r="W558" s="460">
        <f t="shared" si="194"/>
        <v>259.97911127999998</v>
      </c>
      <c r="X558" s="476">
        <f t="shared" si="195"/>
        <v>13.874714902000001</v>
      </c>
      <c r="Y558" s="476">
        <f t="shared" si="196"/>
        <v>34.469142944000005</v>
      </c>
      <c r="Z558" s="478">
        <f t="shared" si="197"/>
        <v>7.4624540220000002</v>
      </c>
      <c r="AA558" s="465">
        <f t="shared" si="198"/>
        <v>2115.3077569360003</v>
      </c>
      <c r="AB558" s="429">
        <f t="shared" si="199"/>
        <v>0.35033252019476652</v>
      </c>
      <c r="AC558" s="454">
        <f t="shared" si="200"/>
        <v>110.72464330188198</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151.0760928</v>
      </c>
      <c r="V559" s="475">
        <f t="shared" si="193"/>
        <v>159.80550541899999</v>
      </c>
      <c r="W559" s="460">
        <f t="shared" si="194"/>
        <v>58.864015140000006</v>
      </c>
      <c r="X559" s="476">
        <f t="shared" si="195"/>
        <v>3.5436689719999999</v>
      </c>
      <c r="Y559" s="476">
        <f t="shared" si="196"/>
        <v>9.7280243639999995</v>
      </c>
      <c r="Z559" s="478">
        <f t="shared" si="197"/>
        <v>3.7428541370000001</v>
      </c>
      <c r="AA559" s="465">
        <f t="shared" si="198"/>
        <v>386.760160832</v>
      </c>
      <c r="AB559" s="429">
        <f t="shared" si="199"/>
        <v>6.4054349260019877E-2</v>
      </c>
      <c r="AC559" s="454">
        <f t="shared" si="200"/>
        <v>82.62799603749113</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229.28712614399998</v>
      </c>
      <c r="V560" s="475">
        <f t="shared" si="193"/>
        <v>210.66277029700001</v>
      </c>
      <c r="W560" s="460">
        <f t="shared" si="194"/>
        <v>79.885472183999994</v>
      </c>
      <c r="X560" s="476">
        <f t="shared" si="195"/>
        <v>5.1755702159999997</v>
      </c>
      <c r="Y560" s="476">
        <f t="shared" si="196"/>
        <v>15.281580972</v>
      </c>
      <c r="Z560" s="478">
        <f t="shared" si="197"/>
        <v>4.4687173119999999</v>
      </c>
      <c r="AA560" s="465">
        <f t="shared" si="198"/>
        <v>544.76123712499998</v>
      </c>
      <c r="AB560" s="429">
        <f t="shared" si="199"/>
        <v>9.0222132680523343E-2</v>
      </c>
      <c r="AC560" s="454">
        <f t="shared" si="200"/>
        <v>79.383966400789134</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119.820430872</v>
      </c>
      <c r="V561" s="475">
        <f t="shared" si="193"/>
        <v>96.927600735000013</v>
      </c>
      <c r="W561" s="460">
        <f t="shared" si="194"/>
        <v>27.915564977999999</v>
      </c>
      <c r="X561" s="476">
        <f t="shared" si="195"/>
        <v>1.4777769559999998</v>
      </c>
      <c r="Y561" s="476">
        <f t="shared" si="196"/>
        <v>4.8066647400000004</v>
      </c>
      <c r="Z561" s="478">
        <f t="shared" si="197"/>
        <v>2.1160490190000001</v>
      </c>
      <c r="AA561" s="465">
        <f t="shared" si="198"/>
        <v>253.06408730000004</v>
      </c>
      <c r="AB561" s="429">
        <f t="shared" si="199"/>
        <v>4.191190581318318E-2</v>
      </c>
      <c r="AC561" s="454">
        <f t="shared" si="200"/>
        <v>107.31467590157733</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1264.8514553279999</v>
      </c>
      <c r="V562" s="475">
        <f t="shared" si="193"/>
        <v>1220.7794566939999</v>
      </c>
      <c r="W562" s="460">
        <f t="shared" si="194"/>
        <v>420.98873359200002</v>
      </c>
      <c r="X562" s="476">
        <f t="shared" si="195"/>
        <v>25.813670132000002</v>
      </c>
      <c r="Y562" s="476">
        <f t="shared" si="196"/>
        <v>65.688064951999991</v>
      </c>
      <c r="Z562" s="478">
        <f t="shared" si="197"/>
        <v>7.9216156790000003</v>
      </c>
      <c r="AA562" s="465">
        <f t="shared" si="198"/>
        <v>3006.0429963769993</v>
      </c>
      <c r="AB562" s="429">
        <f t="shared" si="199"/>
        <v>0.49785409015849608</v>
      </c>
      <c r="AC562" s="454">
        <f t="shared" si="200"/>
        <v>91.96727966401896</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205.42374393599999</v>
      </c>
      <c r="V563" s="475">
        <f t="shared" si="193"/>
        <v>168.41260728600002</v>
      </c>
      <c r="W563" s="460">
        <f t="shared" si="194"/>
        <v>62.663665007999995</v>
      </c>
      <c r="X563" s="476">
        <f t="shared" si="195"/>
        <v>3.6121912159999998</v>
      </c>
      <c r="Y563" s="476">
        <f t="shared" si="196"/>
        <v>9.1090039360000006</v>
      </c>
      <c r="Z563" s="478">
        <f t="shared" si="197"/>
        <v>3.0309467850000003</v>
      </c>
      <c r="AA563" s="465">
        <f t="shared" si="198"/>
        <v>452.25215816700006</v>
      </c>
      <c r="AB563" s="429">
        <f t="shared" si="199"/>
        <v>7.4900986778237838E-2</v>
      </c>
      <c r="AC563" s="454">
        <f t="shared" si="200"/>
        <v>95.27199367388063</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160.612320552</v>
      </c>
      <c r="V564" s="475">
        <f t="shared" si="193"/>
        <v>158.34639190999999</v>
      </c>
      <c r="W564" s="460">
        <f t="shared" si="194"/>
        <v>51.723463259999996</v>
      </c>
      <c r="X564" s="476">
        <f t="shared" si="195"/>
        <v>2.9815530199999998</v>
      </c>
      <c r="Y564" s="476">
        <f t="shared" si="196"/>
        <v>7.5186989199999994</v>
      </c>
      <c r="Z564" s="478">
        <f t="shared" si="197"/>
        <v>1.8724410889999998</v>
      </c>
      <c r="AA564" s="465">
        <f t="shared" si="198"/>
        <v>383.05486875100001</v>
      </c>
      <c r="AB564" s="429">
        <f t="shared" si="199"/>
        <v>6.3440687106823448E-2</v>
      </c>
      <c r="AC564" s="454">
        <f t="shared" si="200"/>
        <v>97.586218138162323</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405.52561780799999</v>
      </c>
      <c r="V565" s="475">
        <f t="shared" si="193"/>
        <v>382.47364432900002</v>
      </c>
      <c r="W565" s="460">
        <f t="shared" si="194"/>
        <v>142.58268431400001</v>
      </c>
      <c r="X565" s="476">
        <f t="shared" si="195"/>
        <v>9.6787708519999995</v>
      </c>
      <c r="Y565" s="476">
        <f t="shared" si="196"/>
        <v>27.394587724000001</v>
      </c>
      <c r="Z565" s="478">
        <f t="shared" si="197"/>
        <v>5.1165683300000007</v>
      </c>
      <c r="AA565" s="465">
        <f t="shared" si="198"/>
        <v>972.77187335699989</v>
      </c>
      <c r="AB565" s="429">
        <f t="shared" si="199"/>
        <v>0.16110829303693275</v>
      </c>
      <c r="AC565" s="454">
        <f t="shared" si="200"/>
        <v>79.020135655407557</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935.39819668799998</v>
      </c>
      <c r="V566" s="475">
        <f t="shared" si="193"/>
        <v>844.73203835999993</v>
      </c>
      <c r="W566" s="460">
        <f t="shared" si="194"/>
        <v>295.10105675400001</v>
      </c>
      <c r="X566" s="476">
        <f t="shared" si="195"/>
        <v>17.996860002000002</v>
      </c>
      <c r="Y566" s="476">
        <f t="shared" si="196"/>
        <v>44.821344863999997</v>
      </c>
      <c r="Z566" s="478">
        <f t="shared" si="197"/>
        <v>3.6011002099999998</v>
      </c>
      <c r="AA566" s="465">
        <f t="shared" si="198"/>
        <v>2141.6505968780002</v>
      </c>
      <c r="AB566" s="429">
        <f t="shared" si="199"/>
        <v>0.35469536218582315</v>
      </c>
      <c r="AC566" s="454">
        <f t="shared" si="200"/>
        <v>94.606185152760261</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1745.7177083280001</v>
      </c>
      <c r="V567" s="475">
        <f t="shared" si="193"/>
        <v>1672.251758982</v>
      </c>
      <c r="W567" s="460">
        <f t="shared" si="194"/>
        <v>559.75836323399994</v>
      </c>
      <c r="X567" s="476">
        <f t="shared" si="195"/>
        <v>32.771854060000003</v>
      </c>
      <c r="Y567" s="476">
        <f t="shared" si="196"/>
        <v>83.087648743999992</v>
      </c>
      <c r="Z567" s="478">
        <f t="shared" si="197"/>
        <v>11.427913641</v>
      </c>
      <c r="AA567" s="465">
        <f t="shared" si="198"/>
        <v>4105.0152469889999</v>
      </c>
      <c r="AB567" s="429">
        <f t="shared" si="199"/>
        <v>0.67986340625852926</v>
      </c>
      <c r="AC567" s="454">
        <f t="shared" si="200"/>
        <v>96.714219219373504</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174.718247736</v>
      </c>
      <c r="V568" s="475">
        <f t="shared" si="193"/>
        <v>178.795604029</v>
      </c>
      <c r="W568" s="460">
        <f t="shared" si="194"/>
        <v>64.369001382000008</v>
      </c>
      <c r="X568" s="476">
        <f t="shared" si="195"/>
        <v>4.1764540339999998</v>
      </c>
      <c r="Y568" s="476">
        <f t="shared" si="196"/>
        <v>12.630116424000001</v>
      </c>
      <c r="Z568" s="478">
        <f t="shared" si="197"/>
        <v>2.625573615</v>
      </c>
      <c r="AA568" s="465">
        <f t="shared" si="198"/>
        <v>437.31499722000007</v>
      </c>
      <c r="AB568" s="429">
        <f t="shared" si="199"/>
        <v>7.2427127727724416E-2</v>
      </c>
      <c r="AC568" s="454">
        <f t="shared" si="200"/>
        <v>78.857837768777046</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865.03262844000005</v>
      </c>
      <c r="V569" s="475">
        <f t="shared" si="193"/>
        <v>856.88085993300001</v>
      </c>
      <c r="W569" s="460">
        <f t="shared" si="194"/>
        <v>263.607660372</v>
      </c>
      <c r="X569" s="476">
        <f t="shared" si="195"/>
        <v>13.267185864</v>
      </c>
      <c r="Y569" s="476">
        <f t="shared" si="196"/>
        <v>33.340286159999998</v>
      </c>
      <c r="Z569" s="478">
        <f t="shared" si="197"/>
        <v>9.2183216180000009</v>
      </c>
      <c r="AA569" s="465">
        <f t="shared" si="198"/>
        <v>2041.3469423870001</v>
      </c>
      <c r="AB569" s="429">
        <f t="shared" si="199"/>
        <v>0.33808329618863864</v>
      </c>
      <c r="AC569" s="454">
        <f t="shared" si="200"/>
        <v>109.60503694394038</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485.06939066399997</v>
      </c>
      <c r="V571" s="475">
        <f t="shared" si="193"/>
        <v>484.04391982100003</v>
      </c>
      <c r="W571" s="460">
        <f t="shared" si="194"/>
        <v>183.66642474599999</v>
      </c>
      <c r="X571" s="476">
        <f t="shared" si="195"/>
        <v>11.144229376</v>
      </c>
      <c r="Y571" s="476">
        <f t="shared" si="196"/>
        <v>32.408763123999996</v>
      </c>
      <c r="Z571" s="478">
        <f t="shared" si="197"/>
        <v>6.7939801380000002</v>
      </c>
      <c r="AA571" s="465">
        <f t="shared" si="198"/>
        <v>1203.1267078690003</v>
      </c>
      <c r="AB571" s="429">
        <f t="shared" si="199"/>
        <v>0.19925914340327927</v>
      </c>
      <c r="AC571" s="454">
        <f t="shared" si="200"/>
        <v>81.559308181242457</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96.365960855999987</v>
      </c>
      <c r="V572" s="475">
        <f t="shared" si="193"/>
        <v>132.69415168099999</v>
      </c>
      <c r="W572" s="460">
        <f t="shared" si="194"/>
        <v>44.661942107999998</v>
      </c>
      <c r="X572" s="476">
        <f t="shared" si="195"/>
        <v>3.0875180679999996</v>
      </c>
      <c r="Y572" s="476">
        <f t="shared" si="196"/>
        <v>9.4654976879999992</v>
      </c>
      <c r="Z572" s="478">
        <f t="shared" si="197"/>
        <v>1.8784126370000001</v>
      </c>
      <c r="AA572" s="465">
        <f t="shared" si="198"/>
        <v>288.15348303799999</v>
      </c>
      <c r="AB572" s="429">
        <f t="shared" si="199"/>
        <v>4.7723332732361706E-2</v>
      </c>
      <c r="AC572" s="454">
        <f t="shared" si="200"/>
        <v>71.70924293055738</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73.085789688000006</v>
      </c>
      <c r="V573" s="475">
        <f t="shared" si="193"/>
        <v>82.271647969</v>
      </c>
      <c r="W573" s="460">
        <f t="shared" si="194"/>
        <v>19.986433487999999</v>
      </c>
      <c r="X573" s="476">
        <f t="shared" si="195"/>
        <v>1.3783261060000001</v>
      </c>
      <c r="Y573" s="476">
        <f t="shared" si="196"/>
        <v>3.4757788760000001</v>
      </c>
      <c r="Z573" s="478">
        <f t="shared" si="197"/>
        <v>1.531847089</v>
      </c>
      <c r="AA573" s="465">
        <f t="shared" si="198"/>
        <v>181.72982321599997</v>
      </c>
      <c r="AB573" s="429">
        <f t="shared" si="199"/>
        <v>3.0097685196422651E-2</v>
      </c>
      <c r="AC573" s="454">
        <f t="shared" si="200"/>
        <v>99.440764447460268</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464.84437264800005</v>
      </c>
      <c r="V574" s="475">
        <f t="shared" si="193"/>
        <v>483.509215525</v>
      </c>
      <c r="W574" s="460">
        <f t="shared" si="194"/>
        <v>158.252654406</v>
      </c>
      <c r="X574" s="476">
        <f t="shared" si="195"/>
        <v>9.1223334620000003</v>
      </c>
      <c r="Y574" s="476">
        <f t="shared" si="196"/>
        <v>23.004145252000001</v>
      </c>
      <c r="Z574" s="478">
        <f t="shared" si="197"/>
        <v>5.9096354550000001</v>
      </c>
      <c r="AA574" s="465">
        <f t="shared" si="198"/>
        <v>1144.6423567479999</v>
      </c>
      <c r="AB574" s="429">
        <f t="shared" si="199"/>
        <v>0.18957309651341503</v>
      </c>
      <c r="AC574" s="454">
        <f t="shared" si="200"/>
        <v>95.715766002043765</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752.98392285600005</v>
      </c>
      <c r="V575" s="475">
        <f t="shared" si="193"/>
        <v>735.09305667000001</v>
      </c>
      <c r="W575" s="460">
        <f t="shared" si="194"/>
        <v>271.86697713000001</v>
      </c>
      <c r="X575" s="476">
        <f t="shared" si="195"/>
        <v>15.752602571999999</v>
      </c>
      <c r="Y575" s="476">
        <f t="shared" si="196"/>
        <v>42.400814159999996</v>
      </c>
      <c r="Z575" s="478">
        <f t="shared" si="197"/>
        <v>6.9097869620000001</v>
      </c>
      <c r="AA575" s="465">
        <f t="shared" si="198"/>
        <v>1825.0071603499998</v>
      </c>
      <c r="AB575" s="429">
        <f t="shared" si="199"/>
        <v>0.30225358733852264</v>
      </c>
      <c r="AC575" s="454">
        <f t="shared" si="200"/>
        <v>88.810736698934249</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1079.552118048</v>
      </c>
      <c r="V576" s="475">
        <f t="shared" si="193"/>
        <v>1062.7619805320001</v>
      </c>
      <c r="W576" s="460">
        <f t="shared" si="194"/>
        <v>359.74812442799998</v>
      </c>
      <c r="X576" s="476">
        <f t="shared" si="195"/>
        <v>20.737360555999999</v>
      </c>
      <c r="Y576" s="476">
        <f t="shared" si="196"/>
        <v>53.490003287999997</v>
      </c>
      <c r="Z576" s="478">
        <f t="shared" si="197"/>
        <v>9.4422546680000004</v>
      </c>
      <c r="AA576" s="465">
        <f t="shared" si="198"/>
        <v>2585.7318415199998</v>
      </c>
      <c r="AB576" s="429">
        <f t="shared" si="199"/>
        <v>0.42824310061609799</v>
      </c>
      <c r="AC576" s="454">
        <f t="shared" si="200"/>
        <v>95.251848519953327</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400.81699569599999</v>
      </c>
      <c r="V577" s="475">
        <f t="shared" si="193"/>
        <v>441.18567700899996</v>
      </c>
      <c r="W577" s="460">
        <f t="shared" si="194"/>
        <v>153.92830118399999</v>
      </c>
      <c r="X577" s="476">
        <f t="shared" si="195"/>
        <v>9.6137260700000002</v>
      </c>
      <c r="Y577" s="476">
        <f t="shared" si="196"/>
        <v>28.870171407999997</v>
      </c>
      <c r="Z577" s="478">
        <f t="shared" si="197"/>
        <v>4.4906689049999997</v>
      </c>
      <c r="AA577" s="465">
        <f t="shared" si="198"/>
        <v>1038.9055402719998</v>
      </c>
      <c r="AB577" s="429">
        <f t="shared" si="199"/>
        <v>0.17206120242994366</v>
      </c>
      <c r="AC577" s="454">
        <f t="shared" si="200"/>
        <v>81.15208465150954</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255.79688534399997</v>
      </c>
      <c r="V578" s="475">
        <f t="shared" si="193"/>
        <v>231.74770231899998</v>
      </c>
      <c r="W578" s="460">
        <f t="shared" si="194"/>
        <v>70.425982578000003</v>
      </c>
      <c r="X578" s="476">
        <f t="shared" si="195"/>
        <v>3.0275063760000003</v>
      </c>
      <c r="Y578" s="476">
        <f t="shared" si="196"/>
        <v>7.4860205599999992</v>
      </c>
      <c r="Z578" s="478">
        <f t="shared" si="197"/>
        <v>1.9785012929999999</v>
      </c>
      <c r="AA578" s="465">
        <f t="shared" si="198"/>
        <v>570.46259846999999</v>
      </c>
      <c r="AB578" s="429">
        <f t="shared" si="199"/>
        <v>9.4478734426962571E-2</v>
      </c>
      <c r="AC578" s="454">
        <f t="shared" si="200"/>
        <v>124.91993776607968</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841.78271392800002</v>
      </c>
      <c r="V579" s="475">
        <f t="shared" si="193"/>
        <v>901.75103295200006</v>
      </c>
      <c r="W579" s="460">
        <f t="shared" si="194"/>
        <v>304.83513496800003</v>
      </c>
      <c r="X579" s="476">
        <f t="shared" si="195"/>
        <v>18.989642306</v>
      </c>
      <c r="Y579" s="476">
        <f t="shared" si="196"/>
        <v>52.673902687999998</v>
      </c>
      <c r="Z579" s="478">
        <f t="shared" si="197"/>
        <v>5.7176217210000004</v>
      </c>
      <c r="AA579" s="465">
        <f t="shared" si="198"/>
        <v>2125.7500485629998</v>
      </c>
      <c r="AB579" s="429">
        <f t="shared" si="199"/>
        <v>0.35206194908297445</v>
      </c>
      <c r="AC579" s="454">
        <f t="shared" si="200"/>
        <v>86.505888752035091</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878.77279435200001</v>
      </c>
      <c r="V580" s="475">
        <f t="shared" si="193"/>
        <v>940.257923871</v>
      </c>
      <c r="W580" s="460">
        <f t="shared" si="194"/>
        <v>305.89782039600004</v>
      </c>
      <c r="X580" s="476">
        <f t="shared" si="195"/>
        <v>18.039457014</v>
      </c>
      <c r="Y580" s="476">
        <f t="shared" si="196"/>
        <v>48.836834271999997</v>
      </c>
      <c r="Z580" s="478">
        <f t="shared" si="197"/>
        <v>7.4510800709999998</v>
      </c>
      <c r="AA580" s="465">
        <f t="shared" si="198"/>
        <v>2199.2559099760001</v>
      </c>
      <c r="AB580" s="429">
        <f t="shared" si="199"/>
        <v>0.36423582477244121</v>
      </c>
      <c r="AC580" s="454">
        <f t="shared" si="200"/>
        <v>92.315678111438572</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57.645898704000004</v>
      </c>
      <c r="V581" s="475">
        <f t="shared" si="193"/>
        <v>68.835111323999996</v>
      </c>
      <c r="W581" s="460">
        <f t="shared" si="194"/>
        <v>27.877958430000003</v>
      </c>
      <c r="X581" s="476">
        <f t="shared" si="195"/>
        <v>1.773550746</v>
      </c>
      <c r="Y581" s="476">
        <f t="shared" si="196"/>
        <v>5.5365561120000004</v>
      </c>
      <c r="Z581" s="478">
        <f t="shared" si="197"/>
        <v>1.391315337</v>
      </c>
      <c r="AA581" s="465">
        <f t="shared" si="198"/>
        <v>163.06039065300001</v>
      </c>
      <c r="AB581" s="429">
        <f t="shared" si="199"/>
        <v>2.7005695702716135E-2</v>
      </c>
      <c r="AC581" s="454">
        <f t="shared" si="200"/>
        <v>69.430365293484655</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1005.6543899759999</v>
      </c>
      <c r="V582" s="475">
        <f t="shared" si="193"/>
        <v>1127.243272533</v>
      </c>
      <c r="W582" s="460">
        <f t="shared" si="194"/>
        <v>397.46073061800001</v>
      </c>
      <c r="X582" s="476">
        <f t="shared" si="195"/>
        <v>24.470710666000002</v>
      </c>
      <c r="Y582" s="476">
        <f t="shared" si="196"/>
        <v>65.297785736000009</v>
      </c>
      <c r="Z582" s="478">
        <f t="shared" si="197"/>
        <v>8.7184350189999993</v>
      </c>
      <c r="AA582" s="465">
        <f t="shared" si="198"/>
        <v>2628.845324548</v>
      </c>
      <c r="AB582" s="429">
        <f t="shared" si="199"/>
        <v>0.43538345885193774</v>
      </c>
      <c r="AC582" s="454">
        <f t="shared" si="200"/>
        <v>84.646422468065325</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200.04815169599999</v>
      </c>
      <c r="V583" s="475">
        <f t="shared" si="193"/>
        <v>248.235826909</v>
      </c>
      <c r="W583" s="460">
        <f t="shared" si="194"/>
        <v>81.453278046000008</v>
      </c>
      <c r="X583" s="476">
        <f t="shared" si="195"/>
        <v>5.0758333840000001</v>
      </c>
      <c r="Y583" s="476">
        <f t="shared" si="196"/>
        <v>13.641645819999999</v>
      </c>
      <c r="Z583" s="478">
        <f t="shared" si="197"/>
        <v>4.9036174130000001</v>
      </c>
      <c r="AA583" s="465">
        <f t="shared" si="198"/>
        <v>553.35835326800009</v>
      </c>
      <c r="AB583" s="429">
        <f t="shared" si="199"/>
        <v>9.1645967748923501E-2</v>
      </c>
      <c r="AC583" s="454">
        <f t="shared" si="200"/>
        <v>83.575796365331627</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781.09396250400005</v>
      </c>
      <c r="V584" s="475">
        <f t="shared" si="193"/>
        <v>799.26759581899989</v>
      </c>
      <c r="W584" s="460">
        <f t="shared" si="194"/>
        <v>261.07881353400001</v>
      </c>
      <c r="X584" s="476">
        <f t="shared" si="195"/>
        <v>15.049655917999999</v>
      </c>
      <c r="Y584" s="476">
        <f t="shared" si="196"/>
        <v>38.777686052</v>
      </c>
      <c r="Z584" s="478">
        <f t="shared" si="197"/>
        <v>6.4713701509999995</v>
      </c>
      <c r="AA584" s="465">
        <f t="shared" si="198"/>
        <v>1901.7390839779998</v>
      </c>
      <c r="AB584" s="429">
        <f t="shared" si="199"/>
        <v>0.31496175620702216</v>
      </c>
      <c r="AC584" s="454">
        <f t="shared" si="200"/>
        <v>96.28116714432538</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1294.32795996</v>
      </c>
      <c r="V585" s="475">
        <f t="shared" ref="V585:V648" si="214">IFERROR(V$5*I585,"")</f>
        <v>1348.4526619410001</v>
      </c>
      <c r="W585" s="460">
        <f t="shared" ref="W585:W648" si="215">IFERROR(W$5*K585,"")</f>
        <v>488.229313236</v>
      </c>
      <c r="X585" s="476">
        <f t="shared" ref="X585:X648" si="216">IFERROR(X$5*M585,"")</f>
        <v>30.200094984</v>
      </c>
      <c r="Y585" s="476">
        <f t="shared" ref="Y585:Y648" si="217">IFERROR(Y$5*O585,"")</f>
        <v>78.582575188000007</v>
      </c>
      <c r="Z585" s="478">
        <f t="shared" ref="Z585:Z648" si="218">IFERROR(Z$5*Q585,"")</f>
        <v>10.842717669000001</v>
      </c>
      <c r="AA585" s="465">
        <f t="shared" ref="AA585:AA648" si="219">IFERROR(SUM(U585:Z585),"")</f>
        <v>3250.6353229780002</v>
      </c>
      <c r="AB585" s="429">
        <f t="shared" ref="AB585:AB648" si="220">IF(OR(AA585="", AA585=0), "", AA585/$AA$5)</f>
        <v>0.53836292199039415</v>
      </c>
      <c r="AC585" s="454">
        <f t="shared" ref="AC585:AC648" si="221">IF(OR(AB585="", AB585=0), "", IF(AN585&gt;0, AB585/AN585*100, ""))</f>
        <v>85.671117140468084</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935.47712663999994</v>
      </c>
      <c r="V586" s="475">
        <f t="shared" si="214"/>
        <v>1010.3902804100001</v>
      </c>
      <c r="W586" s="460">
        <f t="shared" si="215"/>
        <v>311.873172576</v>
      </c>
      <c r="X586" s="476">
        <f t="shared" si="216"/>
        <v>17.420466754</v>
      </c>
      <c r="Y586" s="476">
        <f t="shared" si="217"/>
        <v>44.069490283999997</v>
      </c>
      <c r="Z586" s="478">
        <f t="shared" si="218"/>
        <v>8.0325067849999989</v>
      </c>
      <c r="AA586" s="465">
        <f t="shared" si="219"/>
        <v>2327.2630434489997</v>
      </c>
      <c r="AB586" s="429">
        <f t="shared" si="220"/>
        <v>0.38543607874279556</v>
      </c>
      <c r="AC586" s="454">
        <f t="shared" si="221"/>
        <v>100.4495532863267</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510.48170385600002</v>
      </c>
      <c r="V587" s="475">
        <f t="shared" si="214"/>
        <v>445.81398203999998</v>
      </c>
      <c r="W587" s="460">
        <f t="shared" si="215"/>
        <v>145.98156341999999</v>
      </c>
      <c r="X587" s="476">
        <f t="shared" si="216"/>
        <v>9.1119956060000007</v>
      </c>
      <c r="Y587" s="476">
        <f t="shared" si="217"/>
        <v>24.518206832000001</v>
      </c>
      <c r="Z587" s="478">
        <f t="shared" si="218"/>
        <v>5.6996184989999996</v>
      </c>
      <c r="AA587" s="465">
        <f t="shared" si="219"/>
        <v>1141.6070702530001</v>
      </c>
      <c r="AB587" s="429">
        <f t="shared" si="220"/>
        <v>0.18907039918068899</v>
      </c>
      <c r="AC587" s="454">
        <f t="shared" si="221"/>
        <v>94.630583478280613</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399.97295637599996</v>
      </c>
      <c r="V588" s="475">
        <f t="shared" si="214"/>
        <v>362.25043658300001</v>
      </c>
      <c r="W588" s="460">
        <f t="shared" si="215"/>
        <v>122.04001051199999</v>
      </c>
      <c r="X588" s="476">
        <f t="shared" si="216"/>
        <v>6.5394793700000005</v>
      </c>
      <c r="Y588" s="476">
        <f t="shared" si="217"/>
        <v>16.683438884000001</v>
      </c>
      <c r="Z588" s="478">
        <f t="shared" si="218"/>
        <v>4.4001807020000001</v>
      </c>
      <c r="AA588" s="465">
        <f t="shared" si="219"/>
        <v>911.88650242699987</v>
      </c>
      <c r="AB588" s="429">
        <f t="shared" si="220"/>
        <v>0.15102459463845641</v>
      </c>
      <c r="AC588" s="454">
        <f t="shared" si="221"/>
        <v>102.48264598525401</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481.77026411999998</v>
      </c>
      <c r="V589" s="475">
        <f t="shared" si="214"/>
        <v>608.94033553500003</v>
      </c>
      <c r="W589" s="460">
        <f t="shared" si="215"/>
        <v>223.05728718</v>
      </c>
      <c r="X589" s="476">
        <f t="shared" si="216"/>
        <v>14.39017402</v>
      </c>
      <c r="Y589" s="476">
        <f t="shared" si="217"/>
        <v>41.846839920000001</v>
      </c>
      <c r="Z589" s="478">
        <f t="shared" si="218"/>
        <v>5.0298517980000002</v>
      </c>
      <c r="AA589" s="465">
        <f t="shared" si="219"/>
        <v>1375.0347525729999</v>
      </c>
      <c r="AB589" s="429">
        <f t="shared" si="220"/>
        <v>0.22773016770006624</v>
      </c>
      <c r="AC589" s="454">
        <f t="shared" si="221"/>
        <v>74.910723427422752</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415.47843832799998</v>
      </c>
      <c r="V590" s="475">
        <f t="shared" si="214"/>
        <v>441.1503439</v>
      </c>
      <c r="W590" s="460">
        <f t="shared" si="215"/>
        <v>169.59152338800001</v>
      </c>
      <c r="X590" s="476">
        <f t="shared" si="216"/>
        <v>11.036250816000001</v>
      </c>
      <c r="Y590" s="476">
        <f t="shared" si="217"/>
        <v>30.449313512000003</v>
      </c>
      <c r="Z590" s="478">
        <f t="shared" si="218"/>
        <v>4.9180187100000001</v>
      </c>
      <c r="AA590" s="465">
        <f t="shared" si="219"/>
        <v>1072.623888654</v>
      </c>
      <c r="AB590" s="429">
        <f t="shared" si="220"/>
        <v>0.17764555956508776</v>
      </c>
      <c r="AC590" s="454">
        <f t="shared" si="221"/>
        <v>77.470487495287728</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134.01855112800001</v>
      </c>
      <c r="V591" s="475">
        <f t="shared" si="214"/>
        <v>150.05928395500001</v>
      </c>
      <c r="W591" s="460">
        <f t="shared" si="215"/>
        <v>38.861859456000005</v>
      </c>
      <c r="X591" s="476">
        <f t="shared" si="216"/>
        <v>2.3565953180000001</v>
      </c>
      <c r="Y591" s="476">
        <f t="shared" si="217"/>
        <v>5.5978059680000003</v>
      </c>
      <c r="Z591" s="478">
        <f t="shared" si="218"/>
        <v>2.1099940039999998</v>
      </c>
      <c r="AA591" s="465">
        <f t="shared" si="219"/>
        <v>333.00408982900001</v>
      </c>
      <c r="AB591" s="429">
        <f t="shared" si="220"/>
        <v>5.5151389504637299E-2</v>
      </c>
      <c r="AC591" s="454">
        <f t="shared" si="221"/>
        <v>106.124385566491</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727.22367381599997</v>
      </c>
      <c r="V592" s="475">
        <f t="shared" si="214"/>
        <v>773.46305897000002</v>
      </c>
      <c r="W592" s="460">
        <f t="shared" si="215"/>
        <v>258.491142126</v>
      </c>
      <c r="X592" s="476">
        <f t="shared" si="216"/>
        <v>13.996833908000001</v>
      </c>
      <c r="Y592" s="476">
        <f t="shared" si="217"/>
        <v>34.183281011999995</v>
      </c>
      <c r="Z592" s="478">
        <f t="shared" si="218"/>
        <v>5.7813009620000004</v>
      </c>
      <c r="AA592" s="465">
        <f t="shared" si="219"/>
        <v>1813.1392907939999</v>
      </c>
      <c r="AB592" s="429">
        <f t="shared" si="220"/>
        <v>0.30028805743524345</v>
      </c>
      <c r="AC592" s="454">
        <f t="shared" si="221"/>
        <v>99.134915874384262</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515.83000336800001</v>
      </c>
      <c r="V594" s="475">
        <f t="shared" si="214"/>
        <v>572.58781393799995</v>
      </c>
      <c r="W594" s="460">
        <f t="shared" si="215"/>
        <v>221.00694508199999</v>
      </c>
      <c r="X594" s="476">
        <f t="shared" si="216"/>
        <v>16.461706142000001</v>
      </c>
      <c r="Y594" s="476">
        <f t="shared" si="217"/>
        <v>43.775119520000004</v>
      </c>
      <c r="Z594" s="478">
        <f t="shared" si="218"/>
        <v>4.9699178370000006</v>
      </c>
      <c r="AA594" s="465">
        <f t="shared" si="219"/>
        <v>1374.6315058869998</v>
      </c>
      <c r="AB594" s="429">
        <f t="shared" si="220"/>
        <v>0.22766338288953292</v>
      </c>
      <c r="AC594" s="454">
        <f t="shared" si="221"/>
        <v>70.767630010480502</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213.51251272800002</v>
      </c>
      <c r="V595" s="475">
        <f t="shared" si="214"/>
        <v>192.67499305600001</v>
      </c>
      <c r="W595" s="460">
        <f t="shared" si="215"/>
        <v>89.100743465999997</v>
      </c>
      <c r="X595" s="476">
        <f t="shared" si="216"/>
        <v>6.2005670560000006</v>
      </c>
      <c r="Y595" s="476">
        <f t="shared" si="217"/>
        <v>16.93414516</v>
      </c>
      <c r="Z595" s="478">
        <f t="shared" si="218"/>
        <v>2.264396326</v>
      </c>
      <c r="AA595" s="465">
        <f t="shared" si="219"/>
        <v>520.68735779199994</v>
      </c>
      <c r="AB595" s="429">
        <f t="shared" si="220"/>
        <v>8.6235070849950302E-2</v>
      </c>
      <c r="AC595" s="454">
        <f t="shared" si="221"/>
        <v>69.869476528193601</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806.22215455200001</v>
      </c>
      <c r="V596" s="475">
        <f t="shared" si="214"/>
        <v>853.43980648499996</v>
      </c>
      <c r="W596" s="460">
        <f t="shared" si="215"/>
        <v>319.029995676</v>
      </c>
      <c r="X596" s="476">
        <f t="shared" si="216"/>
        <v>21.391623616</v>
      </c>
      <c r="Y596" s="476">
        <f t="shared" si="217"/>
        <v>54.899511863999997</v>
      </c>
      <c r="Z596" s="478">
        <f t="shared" si="218"/>
        <v>7.0398484789999998</v>
      </c>
      <c r="AA596" s="465">
        <f t="shared" si="219"/>
        <v>2062.0229406719995</v>
      </c>
      <c r="AB596" s="429">
        <f t="shared" si="220"/>
        <v>0.34150760859092405</v>
      </c>
      <c r="AC596" s="454">
        <f t="shared" si="221"/>
        <v>79.671062825720412</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439.56979447200001</v>
      </c>
      <c r="V597" s="475">
        <f t="shared" si="214"/>
        <v>380.89666095599995</v>
      </c>
      <c r="W597" s="460">
        <f t="shared" si="215"/>
        <v>157.15617128400001</v>
      </c>
      <c r="X597" s="476">
        <f t="shared" si="216"/>
        <v>11.468625608</v>
      </c>
      <c r="Y597" s="476">
        <f t="shared" si="217"/>
        <v>31.411078560000004</v>
      </c>
      <c r="Z597" s="478">
        <f t="shared" si="218"/>
        <v>4.2452407939999999</v>
      </c>
      <c r="AA597" s="465">
        <f t="shared" si="219"/>
        <v>1024.747571674</v>
      </c>
      <c r="AB597" s="429">
        <f t="shared" si="220"/>
        <v>0.1697163914663796</v>
      </c>
      <c r="AC597" s="454">
        <f t="shared" si="221"/>
        <v>73.799419180311503</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41.867410992000003</v>
      </c>
      <c r="V598" s="475">
        <f t="shared" si="214"/>
        <v>58.636983719999996</v>
      </c>
      <c r="W598" s="460">
        <f t="shared" si="215"/>
        <v>24.837003072000002</v>
      </c>
      <c r="X598" s="476">
        <f t="shared" si="216"/>
        <v>1.83966512</v>
      </c>
      <c r="Y598" s="476">
        <f t="shared" si="217"/>
        <v>4.884093</v>
      </c>
      <c r="Z598" s="478">
        <f t="shared" si="218"/>
        <v>0.65486180900000002</v>
      </c>
      <c r="AA598" s="465">
        <f t="shared" si="219"/>
        <v>132.720017713</v>
      </c>
      <c r="AB598" s="429">
        <f t="shared" si="220"/>
        <v>2.1980791274097383E-2</v>
      </c>
      <c r="AC598" s="454">
        <f t="shared" si="221"/>
        <v>62.420402888658209</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2074.0724588640001</v>
      </c>
      <c r="V600" s="475">
        <f t="shared" si="214"/>
        <v>1886.343519193</v>
      </c>
      <c r="W600" s="460">
        <f t="shared" si="215"/>
        <v>608.16096465600003</v>
      </c>
      <c r="X600" s="476">
        <f t="shared" si="216"/>
        <v>34.908997960000001</v>
      </c>
      <c r="Y600" s="476">
        <f t="shared" si="217"/>
        <v>88.339859856000004</v>
      </c>
      <c r="Z600" s="478">
        <f t="shared" si="218"/>
        <v>13.470167838</v>
      </c>
      <c r="AA600" s="465">
        <f t="shared" si="219"/>
        <v>4705.2959683669997</v>
      </c>
      <c r="AB600" s="429">
        <f t="shared" si="220"/>
        <v>0.77928055123666773</v>
      </c>
      <c r="AC600" s="454">
        <f t="shared" si="221"/>
        <v>101.97044712910053</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434.17931719200004</v>
      </c>
      <c r="V601" s="475">
        <f t="shared" si="214"/>
        <v>418.87907641999999</v>
      </c>
      <c r="W601" s="460">
        <f t="shared" si="215"/>
        <v>141.041573148</v>
      </c>
      <c r="X601" s="476">
        <f t="shared" si="216"/>
        <v>8.3443143940000013</v>
      </c>
      <c r="Y601" s="476">
        <f t="shared" si="217"/>
        <v>20.726656467999998</v>
      </c>
      <c r="Z601" s="478">
        <f t="shared" si="218"/>
        <v>4.5156664070000003</v>
      </c>
      <c r="AA601" s="465">
        <f t="shared" si="219"/>
        <v>1027.6866040289999</v>
      </c>
      <c r="AB601" s="429">
        <f t="shared" si="220"/>
        <v>0.17020314740460415</v>
      </c>
      <c r="AC601" s="454">
        <f t="shared" si="221"/>
        <v>95.595584781019298</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86.389295496000003</v>
      </c>
      <c r="V602" s="475">
        <f t="shared" si="214"/>
        <v>108.003830487</v>
      </c>
      <c r="W602" s="460">
        <f t="shared" si="215"/>
        <v>35.279188181999999</v>
      </c>
      <c r="X602" s="476">
        <f t="shared" si="216"/>
        <v>1.8772887500000002</v>
      </c>
      <c r="Y602" s="476">
        <f t="shared" si="217"/>
        <v>5.7077526239999994</v>
      </c>
      <c r="Z602" s="478">
        <f t="shared" si="218"/>
        <v>0.83998067100000007</v>
      </c>
      <c r="AA602" s="465">
        <f t="shared" si="219"/>
        <v>238.09733620999998</v>
      </c>
      <c r="AB602" s="429">
        <f t="shared" si="220"/>
        <v>3.9433146109638953E-2</v>
      </c>
      <c r="AC602" s="454">
        <f t="shared" si="221"/>
        <v>89.873773079467412</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34.113908760000001</v>
      </c>
      <c r="V603" s="475">
        <f t="shared" si="214"/>
        <v>28.805654856999997</v>
      </c>
      <c r="W603" s="460">
        <f t="shared" si="215"/>
        <v>12.394197648</v>
      </c>
      <c r="X603" s="476">
        <f t="shared" si="216"/>
        <v>0.89671466200000005</v>
      </c>
      <c r="Y603" s="476">
        <f t="shared" si="217"/>
        <v>1.061352904</v>
      </c>
      <c r="Z603" s="478">
        <f t="shared" si="218"/>
        <v>0.27443448000000004</v>
      </c>
      <c r="AA603" s="465">
        <f t="shared" si="219"/>
        <v>77.54626331099999</v>
      </c>
      <c r="AB603" s="429">
        <f t="shared" si="220"/>
        <v>1.2843037977972836E-2</v>
      </c>
      <c r="AC603" s="454">
        <f t="shared" si="221"/>
        <v>92.861754117721546</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520.86609374400007</v>
      </c>
      <c r="V606" s="475">
        <f t="shared" si="214"/>
        <v>425.51836377400002</v>
      </c>
      <c r="W606" s="460">
        <f t="shared" si="215"/>
        <v>133.28406991200001</v>
      </c>
      <c r="X606" s="476">
        <f t="shared" si="216"/>
        <v>7.3874361940000002</v>
      </c>
      <c r="Y606" s="476">
        <f t="shared" si="217"/>
        <v>17.061469195999997</v>
      </c>
      <c r="Z606" s="478">
        <f t="shared" si="218"/>
        <v>2.4794960289999999</v>
      </c>
      <c r="AA606" s="465">
        <f t="shared" si="219"/>
        <v>1106.5969288490001</v>
      </c>
      <c r="AB606" s="429">
        <f t="shared" si="220"/>
        <v>0.18327209818631998</v>
      </c>
      <c r="AC606" s="454">
        <f t="shared" si="221"/>
        <v>113.35144279844265</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159.89535866400001</v>
      </c>
      <c r="V607" s="475">
        <f t="shared" si="214"/>
        <v>85.330914262999997</v>
      </c>
      <c r="W607" s="460">
        <f t="shared" si="215"/>
        <v>20.668410672</v>
      </c>
      <c r="X607" s="476">
        <f t="shared" si="216"/>
        <v>0.90009391400000005</v>
      </c>
      <c r="Y607" s="476">
        <f t="shared" si="217"/>
        <v>1.83026018</v>
      </c>
      <c r="Z607" s="478">
        <f t="shared" si="218"/>
        <v>0.29596824399999999</v>
      </c>
      <c r="AA607" s="465">
        <f t="shared" si="219"/>
        <v>268.92100593700002</v>
      </c>
      <c r="AB607" s="429">
        <f t="shared" si="220"/>
        <v>4.4538093066743958E-2</v>
      </c>
      <c r="AC607" s="454">
        <f t="shared" si="221"/>
        <v>179.43446910138528</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78.015607680000002</v>
      </c>
      <c r="V608" s="475">
        <f t="shared" si="214"/>
        <v>37.841239380000005</v>
      </c>
      <c r="W608" s="460">
        <f t="shared" si="215"/>
        <v>12.736551618</v>
      </c>
      <c r="X608" s="476">
        <f t="shared" si="216"/>
        <v>0.64115227799999996</v>
      </c>
      <c r="Y608" s="476">
        <f t="shared" si="217"/>
        <v>1.6587061559999998</v>
      </c>
      <c r="Z608" s="478">
        <f t="shared" si="218"/>
        <v>0.135815819</v>
      </c>
      <c r="AA608" s="465">
        <f t="shared" si="219"/>
        <v>131.02907293099997</v>
      </c>
      <c r="AB608" s="429">
        <f t="shared" si="220"/>
        <v>2.1700740796787011E-2</v>
      </c>
      <c r="AC608" s="454">
        <f t="shared" si="221"/>
        <v>136.39901443746055</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55.414785551999998</v>
      </c>
      <c r="V609" s="475">
        <f t="shared" si="214"/>
        <v>31.235504188</v>
      </c>
      <c r="W609" s="460">
        <f t="shared" si="215"/>
        <v>7.2809136959999998</v>
      </c>
      <c r="X609" s="476">
        <f t="shared" si="216"/>
        <v>0.32396622400000002</v>
      </c>
      <c r="Y609" s="476">
        <f t="shared" si="217"/>
        <v>0.46644145199999998</v>
      </c>
      <c r="Z609" s="478">
        <f t="shared" si="218"/>
        <v>0.16805845799999999</v>
      </c>
      <c r="AA609" s="465">
        <f t="shared" si="219"/>
        <v>94.889669570000009</v>
      </c>
      <c r="AB609" s="429">
        <f t="shared" si="220"/>
        <v>1.5715413973169924E-2</v>
      </c>
      <c r="AC609" s="454">
        <f t="shared" si="221"/>
        <v>188.3743824710885</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31.961796191999998</v>
      </c>
      <c r="V610" s="475">
        <f t="shared" si="214"/>
        <v>22.598192182999998</v>
      </c>
      <c r="W610" s="460">
        <f t="shared" si="215"/>
        <v>8.5070742119999991</v>
      </c>
      <c r="X610" s="476">
        <f t="shared" si="216"/>
        <v>0.42550832599999999</v>
      </c>
      <c r="Y610" s="476">
        <f t="shared" si="217"/>
        <v>0.82595909199999995</v>
      </c>
      <c r="Z610" s="478">
        <f t="shared" si="218"/>
        <v>0.17575343899999998</v>
      </c>
      <c r="AA610" s="465">
        <f t="shared" si="219"/>
        <v>64.494283444000004</v>
      </c>
      <c r="AB610" s="429">
        <f t="shared" si="220"/>
        <v>1.068139838423319E-2</v>
      </c>
      <c r="AC610" s="454">
        <f t="shared" si="221"/>
        <v>118.54811722050714</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77.698077600000005</v>
      </c>
      <c r="V611" s="475">
        <f t="shared" si="214"/>
        <v>65.293819143000007</v>
      </c>
      <c r="W611" s="460">
        <f t="shared" si="215"/>
        <v>21.328066998000001</v>
      </c>
      <c r="X611" s="476">
        <f t="shared" si="216"/>
        <v>1.2294374459999999</v>
      </c>
      <c r="Y611" s="476">
        <f t="shared" si="217"/>
        <v>3.0604102520000001</v>
      </c>
      <c r="Z611" s="478">
        <f t="shared" si="218"/>
        <v>0.37923051900000004</v>
      </c>
      <c r="AA611" s="465">
        <f t="shared" si="219"/>
        <v>168.989041958</v>
      </c>
      <c r="AB611" s="429">
        <f t="shared" si="220"/>
        <v>2.7987585617422987E-2</v>
      </c>
      <c r="AC611" s="454">
        <f t="shared" si="221"/>
        <v>104.49344783273695</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103.78662940800001</v>
      </c>
      <c r="V612" s="475">
        <f t="shared" si="214"/>
        <v>65.345004879000001</v>
      </c>
      <c r="W612" s="460">
        <f t="shared" si="215"/>
        <v>17.607073595999999</v>
      </c>
      <c r="X612" s="476">
        <f t="shared" si="216"/>
        <v>1.064591294</v>
      </c>
      <c r="Y612" s="476">
        <f t="shared" si="217"/>
        <v>2.3052341279999999</v>
      </c>
      <c r="Z612" s="478">
        <f t="shared" si="218"/>
        <v>0.224175547</v>
      </c>
      <c r="AA612" s="465">
        <f t="shared" si="219"/>
        <v>190.33270885199997</v>
      </c>
      <c r="AB612" s="429">
        <f t="shared" si="220"/>
        <v>3.1522475795296448E-2</v>
      </c>
      <c r="AC612" s="454">
        <f t="shared" si="221"/>
        <v>133.18122454053037</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86.931953304000004</v>
      </c>
      <c r="V613" s="475">
        <f t="shared" si="214"/>
        <v>65.884560972999992</v>
      </c>
      <c r="W613" s="460">
        <f t="shared" si="215"/>
        <v>19.546741871999998</v>
      </c>
      <c r="X613" s="476">
        <f t="shared" si="216"/>
        <v>1.156181296</v>
      </c>
      <c r="Y613" s="476">
        <f t="shared" si="217"/>
        <v>2.7095600160000002</v>
      </c>
      <c r="Z613" s="478">
        <f t="shared" si="218"/>
        <v>0.41859549799999995</v>
      </c>
      <c r="AA613" s="465">
        <f t="shared" si="219"/>
        <v>176.64759295900001</v>
      </c>
      <c r="AB613" s="429">
        <f t="shared" si="220"/>
        <v>2.9255977634812854E-2</v>
      </c>
      <c r="AC613" s="454">
        <f t="shared" si="221"/>
        <v>115.35355446366025</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63.268943616000001</v>
      </c>
      <c r="V614" s="475">
        <f t="shared" si="214"/>
        <v>31.159346106000001</v>
      </c>
      <c r="W614" s="460">
        <f t="shared" si="215"/>
        <v>10.242345161999999</v>
      </c>
      <c r="X614" s="476">
        <f t="shared" si="216"/>
        <v>0.59041087400000003</v>
      </c>
      <c r="Y614" s="476">
        <f t="shared" si="217"/>
        <v>1.1631840840000001</v>
      </c>
      <c r="Z614" s="478">
        <f t="shared" si="218"/>
        <v>0.297575492</v>
      </c>
      <c r="AA614" s="465">
        <f t="shared" si="219"/>
        <v>106.72180533400001</v>
      </c>
      <c r="AB614" s="429">
        <f t="shared" si="220"/>
        <v>1.7675025726068237E-2</v>
      </c>
      <c r="AC614" s="454">
        <f t="shared" si="221"/>
        <v>136.25547292598017</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132.49153176000002</v>
      </c>
      <c r="V615" s="475">
        <f t="shared" si="214"/>
        <v>118.439647333</v>
      </c>
      <c r="W615" s="460">
        <f t="shared" si="215"/>
        <v>38.688022338000003</v>
      </c>
      <c r="X615" s="476">
        <f t="shared" si="216"/>
        <v>2.2301366260000002</v>
      </c>
      <c r="Y615" s="476">
        <f t="shared" si="217"/>
        <v>5.4302042960000003</v>
      </c>
      <c r="Z615" s="478">
        <f t="shared" si="218"/>
        <v>0.60211406600000006</v>
      </c>
      <c r="AA615" s="465">
        <f t="shared" si="219"/>
        <v>297.88165641900002</v>
      </c>
      <c r="AB615" s="429">
        <f t="shared" si="220"/>
        <v>4.9334490960417358E-2</v>
      </c>
      <c r="AC615" s="454">
        <f t="shared" si="221"/>
        <v>103.07411386216619</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620.86657065600002</v>
      </c>
      <c r="V616" s="475">
        <f t="shared" si="214"/>
        <v>508.29054335500001</v>
      </c>
      <c r="W616" s="460">
        <f t="shared" si="215"/>
        <v>160.16149195200001</v>
      </c>
      <c r="X616" s="476">
        <f t="shared" si="216"/>
        <v>9.5707593099999997</v>
      </c>
      <c r="Y616" s="476">
        <f t="shared" si="217"/>
        <v>23.946358963999998</v>
      </c>
      <c r="Z616" s="478">
        <f t="shared" si="218"/>
        <v>3.0733935450000001</v>
      </c>
      <c r="AA616" s="465">
        <f t="shared" si="219"/>
        <v>1325.9091177820001</v>
      </c>
      <c r="AB616" s="429">
        <f t="shared" si="220"/>
        <v>0.21959409039118916</v>
      </c>
      <c r="AC616" s="454">
        <f t="shared" si="221"/>
        <v>105.34327855970022</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440.21153328000003</v>
      </c>
      <c r="V617" s="475">
        <f t="shared" si="214"/>
        <v>367.00007809499999</v>
      </c>
      <c r="W617" s="460">
        <f t="shared" si="215"/>
        <v>119.87968167</v>
      </c>
      <c r="X617" s="476">
        <f t="shared" si="216"/>
        <v>7.0710791519999994</v>
      </c>
      <c r="Y617" s="476">
        <f t="shared" si="217"/>
        <v>16.954758708</v>
      </c>
      <c r="Z617" s="478">
        <f t="shared" si="218"/>
        <v>1.2255290890000001</v>
      </c>
      <c r="AA617" s="465">
        <f t="shared" si="219"/>
        <v>952.34265999400009</v>
      </c>
      <c r="AB617" s="429">
        <f t="shared" si="220"/>
        <v>0.15772485259920505</v>
      </c>
      <c r="AC617" s="454">
        <f t="shared" si="221"/>
        <v>104.98187553803062</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8.3812480559999987</v>
      </c>
      <c r="V618" s="475">
        <f t="shared" si="214"/>
        <v>8.95713735</v>
      </c>
      <c r="W618" s="460">
        <f t="shared" si="215"/>
        <v>3.2766079500000003</v>
      </c>
      <c r="X618" s="476">
        <f t="shared" si="216"/>
        <v>0.174769594</v>
      </c>
      <c r="Y618" s="476">
        <f t="shared" si="217"/>
        <v>0.44072332400000003</v>
      </c>
      <c r="Z618" s="478">
        <f t="shared" si="218"/>
        <v>6.7569566999999997E-2</v>
      </c>
      <c r="AA618" s="465">
        <f t="shared" si="219"/>
        <v>21.298055841</v>
      </c>
      <c r="AB618" s="429">
        <f t="shared" si="220"/>
        <v>3.5273361777078504E-3</v>
      </c>
      <c r="AC618" s="454">
        <f t="shared" si="221"/>
        <v>93.581462470785439</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95.728868064000011</v>
      </c>
      <c r="V619" s="475">
        <f t="shared" si="214"/>
        <v>57.333352503</v>
      </c>
      <c r="W619" s="460">
        <f t="shared" si="215"/>
        <v>19.588241064000002</v>
      </c>
      <c r="X619" s="476">
        <f t="shared" si="216"/>
        <v>1.0795473659999999</v>
      </c>
      <c r="Y619" s="476">
        <f t="shared" si="217"/>
        <v>2.0993797159999996</v>
      </c>
      <c r="Z619" s="478">
        <f t="shared" si="218"/>
        <v>0.29068765000000002</v>
      </c>
      <c r="AA619" s="465">
        <f t="shared" si="219"/>
        <v>176.12007636299995</v>
      </c>
      <c r="AB619" s="429">
        <f t="shared" si="220"/>
        <v>2.9168611520867829E-2</v>
      </c>
      <c r="AC619" s="454">
        <f t="shared" si="221"/>
        <v>127.35814769302856</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291.13600031999999</v>
      </c>
      <c r="V620" s="475">
        <f t="shared" si="214"/>
        <v>231.921788056</v>
      </c>
      <c r="W620" s="460">
        <f t="shared" si="215"/>
        <v>70.659780617999999</v>
      </c>
      <c r="X620" s="476">
        <f t="shared" si="216"/>
        <v>4.2821233020000005</v>
      </c>
      <c r="Y620" s="476">
        <f t="shared" si="217"/>
        <v>10.432023724</v>
      </c>
      <c r="Z620" s="478">
        <f t="shared" si="218"/>
        <v>1.768703103</v>
      </c>
      <c r="AA620" s="465">
        <f t="shared" si="219"/>
        <v>610.20041912299996</v>
      </c>
      <c r="AB620" s="429">
        <f t="shared" si="220"/>
        <v>0.10106002304123882</v>
      </c>
      <c r="AC620" s="454">
        <f t="shared" si="221"/>
        <v>108.35479395658649</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130.58436050400002</v>
      </c>
      <c r="V621" s="475">
        <f t="shared" si="214"/>
        <v>87.478780318999995</v>
      </c>
      <c r="W621" s="460">
        <f t="shared" si="215"/>
        <v>27.024462317999998</v>
      </c>
      <c r="X621" s="476">
        <f t="shared" si="216"/>
        <v>1.2015908399999999</v>
      </c>
      <c r="Y621" s="476">
        <f t="shared" si="217"/>
        <v>2.6498456520000002</v>
      </c>
      <c r="Z621" s="478">
        <f t="shared" si="218"/>
        <v>0.57958337199999999</v>
      </c>
      <c r="AA621" s="465">
        <f t="shared" si="219"/>
        <v>249.51862300500002</v>
      </c>
      <c r="AB621" s="429">
        <f t="shared" si="220"/>
        <v>4.1324713978966546E-2</v>
      </c>
      <c r="AC621" s="454">
        <f t="shared" si="221"/>
        <v>139.796864537229</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49.442321519999993</v>
      </c>
      <c r="V622" s="475">
        <f t="shared" si="214"/>
        <v>42.806888508999997</v>
      </c>
      <c r="W622" s="460">
        <f t="shared" si="215"/>
        <v>11.673886937999999</v>
      </c>
      <c r="X622" s="476">
        <f t="shared" si="216"/>
        <v>0.60023601399999993</v>
      </c>
      <c r="Y622" s="476">
        <f t="shared" si="217"/>
        <v>1.62880472</v>
      </c>
      <c r="Z622" s="478">
        <f t="shared" si="218"/>
        <v>0.27664628899999999</v>
      </c>
      <c r="AA622" s="465">
        <f t="shared" si="219"/>
        <v>106.42878398999999</v>
      </c>
      <c r="AB622" s="429">
        <f t="shared" si="220"/>
        <v>1.7626496189135473E-2</v>
      </c>
      <c r="AC622" s="454">
        <f t="shared" si="221"/>
        <v>119.8272499323767</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15.638795928</v>
      </c>
      <c r="V623" s="475">
        <f t="shared" si="214"/>
        <v>10.841364618</v>
      </c>
      <c r="W623" s="460">
        <f t="shared" si="215"/>
        <v>3.7066349879999998</v>
      </c>
      <c r="X623" s="476">
        <f t="shared" si="216"/>
        <v>0.32547718599999997</v>
      </c>
      <c r="Y623" s="476">
        <f t="shared" si="217"/>
        <v>0.76543771599999999</v>
      </c>
      <c r="Z623" s="478">
        <f t="shared" si="218"/>
        <v>8.4502538000000002E-2</v>
      </c>
      <c r="AA623" s="465">
        <f t="shared" si="219"/>
        <v>31.362212974000002</v>
      </c>
      <c r="AB623" s="429">
        <f t="shared" si="220"/>
        <v>5.1941392802252401E-3</v>
      </c>
      <c r="AC623" s="454">
        <f t="shared" si="221"/>
        <v>85.055955009642659</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6.0682331760000006</v>
      </c>
      <c r="V624" s="475">
        <f t="shared" si="214"/>
        <v>4.4577176700000001</v>
      </c>
      <c r="W624" s="460">
        <f t="shared" si="215"/>
        <v>1.2839117760000001</v>
      </c>
      <c r="X624" s="476">
        <f t="shared" si="216"/>
        <v>9.8321779999999998E-2</v>
      </c>
      <c r="Y624" s="476">
        <f t="shared" si="217"/>
        <v>0.16705252800000001</v>
      </c>
      <c r="Z624" s="478">
        <f t="shared" si="218"/>
        <v>3.4669109999999996E-2</v>
      </c>
      <c r="AA624" s="465">
        <f t="shared" si="219"/>
        <v>12.109906039999998</v>
      </c>
      <c r="AB624" s="429">
        <f t="shared" si="220"/>
        <v>2.0056154421994035E-3</v>
      </c>
      <c r="AC624" s="454">
        <f t="shared" si="221"/>
        <v>111.43739321724692</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29.666426232000003</v>
      </c>
      <c r="V625" s="475">
        <f t="shared" si="214"/>
        <v>27.533003323000003</v>
      </c>
      <c r="W625" s="460">
        <f t="shared" si="215"/>
        <v>9.2315752199999999</v>
      </c>
      <c r="X625" s="476">
        <f t="shared" si="216"/>
        <v>0.61255159400000003</v>
      </c>
      <c r="Y625" s="476">
        <f t="shared" si="217"/>
        <v>1.654176936</v>
      </c>
      <c r="Z625" s="478">
        <f t="shared" si="218"/>
        <v>0.23831766499999998</v>
      </c>
      <c r="AA625" s="465">
        <f t="shared" si="219"/>
        <v>68.936050969999997</v>
      </c>
      <c r="AB625" s="429">
        <f t="shared" si="220"/>
        <v>1.1417033946671082E-2</v>
      </c>
      <c r="AC625" s="454">
        <f t="shared" si="221"/>
        <v>88.202568776959964</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13.815266039999999</v>
      </c>
      <c r="V626" s="475">
        <f t="shared" si="214"/>
        <v>13.457695467999999</v>
      </c>
      <c r="W626" s="460">
        <f t="shared" si="215"/>
        <v>5.5353788699999997</v>
      </c>
      <c r="X626" s="476">
        <f t="shared" si="216"/>
        <v>0.44042718399999997</v>
      </c>
      <c r="Y626" s="476">
        <f t="shared" si="217"/>
        <v>1.318151268</v>
      </c>
      <c r="Z626" s="478">
        <f t="shared" si="218"/>
        <v>0.10128364199999999</v>
      </c>
      <c r="AA626" s="465">
        <f t="shared" si="219"/>
        <v>34.668202471999997</v>
      </c>
      <c r="AB626" s="429">
        <f t="shared" si="220"/>
        <v>5.741669836369658E-3</v>
      </c>
      <c r="AC626" s="454">
        <f t="shared" si="221"/>
        <v>64.862823946007595</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1.816675968</v>
      </c>
      <c r="V627" s="475">
        <f t="shared" si="214"/>
        <v>1.6965364639999998</v>
      </c>
      <c r="W627" s="460">
        <f t="shared" si="215"/>
        <v>0.55416950399999998</v>
      </c>
      <c r="X627" s="476">
        <f t="shared" si="216"/>
        <v>3.1944607999999999E-2</v>
      </c>
      <c r="Y627" s="476">
        <f t="shared" si="217"/>
        <v>8.0555967999999992E-2</v>
      </c>
      <c r="Z627" s="478">
        <f t="shared" si="218"/>
        <v>1.3194511999999999E-2</v>
      </c>
      <c r="AA627" s="465">
        <f t="shared" si="219"/>
        <v>4.193077023999999</v>
      </c>
      <c r="AB627" s="429">
        <f t="shared" si="220"/>
        <v>6.9444799999999985E-4</v>
      </c>
      <c r="AC627" s="454">
        <f t="shared" si="221"/>
        <v>99.999999999999986</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18.919989791999999</v>
      </c>
      <c r="V628" s="475">
        <f t="shared" si="214"/>
        <v>19.716707884999998</v>
      </c>
      <c r="W628" s="460">
        <f t="shared" si="215"/>
        <v>6.6305093819999996</v>
      </c>
      <c r="X628" s="476">
        <f t="shared" si="216"/>
        <v>0.52102130000000002</v>
      </c>
      <c r="Y628" s="476">
        <f t="shared" si="217"/>
        <v>1.8771001680000001</v>
      </c>
      <c r="Z628" s="478">
        <f t="shared" si="218"/>
        <v>0.21520444999999999</v>
      </c>
      <c r="AA628" s="465">
        <f t="shared" si="219"/>
        <v>47.880532977000001</v>
      </c>
      <c r="AB628" s="429">
        <f t="shared" si="220"/>
        <v>7.9298663426631329E-3</v>
      </c>
      <c r="AC628" s="454">
        <f t="shared" si="221"/>
        <v>67.40202526403138</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39.891669143999998</v>
      </c>
      <c r="V629" s="475">
        <f t="shared" si="214"/>
        <v>38.664405786999993</v>
      </c>
      <c r="W629" s="460">
        <f t="shared" si="215"/>
        <v>10.376898336</v>
      </c>
      <c r="X629" s="476">
        <f t="shared" si="216"/>
        <v>0.80958744199999999</v>
      </c>
      <c r="Y629" s="476">
        <f t="shared" si="217"/>
        <v>2.159903876</v>
      </c>
      <c r="Z629" s="478">
        <f t="shared" si="218"/>
        <v>0.31269709800000001</v>
      </c>
      <c r="AA629" s="465">
        <f t="shared" si="219"/>
        <v>92.215161682999977</v>
      </c>
      <c r="AB629" s="429">
        <f t="shared" si="220"/>
        <v>1.5272467983272604E-2</v>
      </c>
      <c r="AC629" s="454">
        <f t="shared" si="221"/>
        <v>90.740456395923388</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31.473161400000002</v>
      </c>
      <c r="V630" s="475">
        <f t="shared" si="214"/>
        <v>23.195488581999999</v>
      </c>
      <c r="W630" s="460">
        <f t="shared" si="215"/>
        <v>9.3577278479999997</v>
      </c>
      <c r="X630" s="476">
        <f t="shared" si="216"/>
        <v>0.37646827799999999</v>
      </c>
      <c r="Y630" s="476">
        <f t="shared" si="217"/>
        <v>0.95604114400000006</v>
      </c>
      <c r="Z630" s="478">
        <f t="shared" si="218"/>
        <v>0.17222990800000001</v>
      </c>
      <c r="AA630" s="465">
        <f t="shared" si="219"/>
        <v>65.531117160000008</v>
      </c>
      <c r="AB630" s="429">
        <f t="shared" si="220"/>
        <v>1.0853116455780061E-2</v>
      </c>
      <c r="AC630" s="454">
        <f t="shared" si="221"/>
        <v>117.4012548772391</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246.38265998400001</v>
      </c>
      <c r="V631" s="475">
        <f t="shared" si="214"/>
        <v>204.51062935800002</v>
      </c>
      <c r="W631" s="460">
        <f t="shared" si="215"/>
        <v>59.089161263999998</v>
      </c>
      <c r="X631" s="476">
        <f t="shared" si="216"/>
        <v>2.898376786</v>
      </c>
      <c r="Y631" s="476">
        <f t="shared" si="217"/>
        <v>5.4175245679999993</v>
      </c>
      <c r="Z631" s="478">
        <f t="shared" si="218"/>
        <v>0.67634351300000006</v>
      </c>
      <c r="AA631" s="465">
        <f t="shared" si="219"/>
        <v>518.974695473</v>
      </c>
      <c r="AB631" s="429">
        <f t="shared" si="220"/>
        <v>8.595142356293474E-2</v>
      </c>
      <c r="AC631" s="454">
        <f t="shared" si="221"/>
        <v>134.24475128016977</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4.0421490239999995</v>
      </c>
      <c r="V632" s="475">
        <f t="shared" si="214"/>
        <v>3.7748356519999997</v>
      </c>
      <c r="W632" s="460">
        <f t="shared" si="215"/>
        <v>1.6734810119999999</v>
      </c>
      <c r="X632" s="476">
        <f t="shared" si="216"/>
        <v>7.1077543999999993E-2</v>
      </c>
      <c r="Y632" s="476">
        <f t="shared" si="217"/>
        <v>0.15002558399999999</v>
      </c>
      <c r="Z632" s="478">
        <f t="shared" si="218"/>
        <v>2.9358115999999997E-2</v>
      </c>
      <c r="AA632" s="465">
        <f t="shared" si="219"/>
        <v>9.7409269319999972</v>
      </c>
      <c r="AB632" s="429">
        <f t="shared" si="220"/>
        <v>1.6132704425306389E-3</v>
      </c>
      <c r="AC632" s="454">
        <f t="shared" si="221"/>
        <v>104.74113741301174</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7.5940256399999999</v>
      </c>
      <c r="V633" s="475">
        <f t="shared" si="214"/>
        <v>5.4242417600000001</v>
      </c>
      <c r="W633" s="460">
        <f t="shared" si="215"/>
        <v>2.166304266</v>
      </c>
      <c r="X633" s="476">
        <f t="shared" si="216"/>
        <v>7.9404877999999998E-2</v>
      </c>
      <c r="Y633" s="476">
        <f t="shared" si="217"/>
        <v>0.23015188799999997</v>
      </c>
      <c r="Z633" s="478">
        <f t="shared" si="218"/>
        <v>5.9921136E-2</v>
      </c>
      <c r="AA633" s="465">
        <f t="shared" si="219"/>
        <v>15.554049568</v>
      </c>
      <c r="AB633" s="429">
        <f t="shared" si="220"/>
        <v>2.5760267585293144E-3</v>
      </c>
      <c r="AC633" s="454">
        <f t="shared" si="221"/>
        <v>120.00619711525151</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94.971198600000008</v>
      </c>
      <c r="V634" s="475">
        <f t="shared" si="214"/>
        <v>73.274450305000002</v>
      </c>
      <c r="W634" s="460">
        <f t="shared" si="215"/>
        <v>21.613696733999998</v>
      </c>
      <c r="X634" s="476">
        <f t="shared" si="216"/>
        <v>1.157179358</v>
      </c>
      <c r="Y634" s="476">
        <f t="shared" si="217"/>
        <v>2.7189114719999998</v>
      </c>
      <c r="Z634" s="478">
        <f t="shared" si="218"/>
        <v>0.40944414799999995</v>
      </c>
      <c r="AA634" s="465">
        <f t="shared" si="219"/>
        <v>194.14488061700001</v>
      </c>
      <c r="AB634" s="429">
        <f t="shared" si="220"/>
        <v>3.2153839121729054E-2</v>
      </c>
      <c r="AC634" s="454">
        <f t="shared" si="221"/>
        <v>121.75641288242194</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231.60137839199999</v>
      </c>
      <c r="V635" s="475">
        <f t="shared" si="214"/>
        <v>179.17166234800001</v>
      </c>
      <c r="W635" s="460">
        <f t="shared" si="215"/>
        <v>55.275607043999997</v>
      </c>
      <c r="X635" s="476">
        <f t="shared" si="216"/>
        <v>2.9752634859999998</v>
      </c>
      <c r="Y635" s="476">
        <f t="shared" si="217"/>
        <v>6.3160844640000002</v>
      </c>
      <c r="Z635" s="478">
        <f t="shared" si="218"/>
        <v>0.81100760899999991</v>
      </c>
      <c r="AA635" s="465">
        <f t="shared" si="219"/>
        <v>476.15100334300001</v>
      </c>
      <c r="AB635" s="429">
        <f t="shared" si="220"/>
        <v>7.8859059844816171E-2</v>
      </c>
      <c r="AC635" s="454">
        <f t="shared" si="221"/>
        <v>121.71201860828414</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564.29135104800002</v>
      </c>
      <c r="V636" s="475">
        <f t="shared" si="214"/>
        <v>370.192729746</v>
      </c>
      <c r="W636" s="460">
        <f t="shared" si="215"/>
        <v>111.256646886</v>
      </c>
      <c r="X636" s="476">
        <f t="shared" si="216"/>
        <v>4.7272526519999998</v>
      </c>
      <c r="Y636" s="476">
        <f t="shared" si="217"/>
        <v>10.51659538</v>
      </c>
      <c r="Z636" s="478">
        <f t="shared" si="218"/>
        <v>2.1407476509999999</v>
      </c>
      <c r="AA636" s="465">
        <f t="shared" si="219"/>
        <v>1063.125323363</v>
      </c>
      <c r="AB636" s="429">
        <f t="shared" si="220"/>
        <v>0.17607242851324942</v>
      </c>
      <c r="AC636" s="454">
        <f t="shared" si="221"/>
        <v>146.23048622672704</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35.072957903999999</v>
      </c>
      <c r="V637" s="475">
        <f t="shared" si="214"/>
        <v>13.583390261</v>
      </c>
      <c r="W637" s="460">
        <f t="shared" si="215"/>
        <v>5.1684097920000003</v>
      </c>
      <c r="X637" s="476">
        <f t="shared" si="216"/>
        <v>0.14854347600000001</v>
      </c>
      <c r="Y637" s="476">
        <f t="shared" si="217"/>
        <v>0.30604198799999999</v>
      </c>
      <c r="Z637" s="478">
        <f t="shared" si="218"/>
        <v>7.9300964999999987E-2</v>
      </c>
      <c r="AA637" s="465">
        <f t="shared" si="219"/>
        <v>54.358644385999995</v>
      </c>
      <c r="AB637" s="429">
        <f t="shared" si="220"/>
        <v>9.0027566058297447E-3</v>
      </c>
      <c r="AC637" s="454">
        <f t="shared" si="221"/>
        <v>190.06647113764745</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36.731930927999997</v>
      </c>
      <c r="V638" s="475">
        <f t="shared" si="214"/>
        <v>18.190042983000001</v>
      </c>
      <c r="W638" s="460">
        <f t="shared" si="215"/>
        <v>4.9836424680000002</v>
      </c>
      <c r="X638" s="476">
        <f t="shared" si="216"/>
        <v>0.28065460200000003</v>
      </c>
      <c r="Y638" s="476">
        <f t="shared" si="217"/>
        <v>0.36522228800000001</v>
      </c>
      <c r="Z638" s="478">
        <f t="shared" si="218"/>
        <v>8.6597287999999994E-2</v>
      </c>
      <c r="AA638" s="465">
        <f t="shared" si="219"/>
        <v>60.638090556999991</v>
      </c>
      <c r="AB638" s="429">
        <f t="shared" si="220"/>
        <v>1.0042744378436566E-2</v>
      </c>
      <c r="AC638" s="454">
        <f t="shared" si="221"/>
        <v>167.49464771651677</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30.004523303999999</v>
      </c>
      <c r="V639" s="475">
        <f t="shared" si="214"/>
        <v>26.880111573000001</v>
      </c>
      <c r="W639" s="460">
        <f t="shared" si="215"/>
        <v>7.2791357519999993</v>
      </c>
      <c r="X639" s="476">
        <f t="shared" si="216"/>
        <v>0.41959930399999995</v>
      </c>
      <c r="Y639" s="476">
        <f t="shared" si="217"/>
        <v>0.86673320799999998</v>
      </c>
      <c r="Z639" s="478">
        <f t="shared" si="218"/>
        <v>0.33242673600000006</v>
      </c>
      <c r="AA639" s="465">
        <f t="shared" si="219"/>
        <v>65.782529877000002</v>
      </c>
      <c r="AB639" s="429">
        <f t="shared" si="220"/>
        <v>1.0894754865352766E-2</v>
      </c>
      <c r="AC639" s="454">
        <f t="shared" si="221"/>
        <v>119.31727618536524</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92.13120621600001</v>
      </c>
      <c r="V640" s="475">
        <f t="shared" si="214"/>
        <v>65.529739653000007</v>
      </c>
      <c r="W640" s="460">
        <f t="shared" si="215"/>
        <v>20.490613079999999</v>
      </c>
      <c r="X640" s="476">
        <f t="shared" si="216"/>
        <v>0.86774432199999996</v>
      </c>
      <c r="Y640" s="476">
        <f t="shared" si="217"/>
        <v>1.8163535200000001</v>
      </c>
      <c r="Z640" s="478">
        <f t="shared" si="218"/>
        <v>0.41984955500000004</v>
      </c>
      <c r="AA640" s="465">
        <f t="shared" si="219"/>
        <v>181.25550634600003</v>
      </c>
      <c r="AB640" s="429">
        <f t="shared" si="220"/>
        <v>3.0019129901623059E-2</v>
      </c>
      <c r="AC640" s="454">
        <f t="shared" si="221"/>
        <v>141.07025058651803</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23.051056656</v>
      </c>
      <c r="V641" s="475">
        <f t="shared" si="214"/>
        <v>21.526655737999999</v>
      </c>
      <c r="W641" s="460">
        <f t="shared" si="215"/>
        <v>7.6961354399999999</v>
      </c>
      <c r="X641" s="476">
        <f t="shared" si="216"/>
        <v>0.42808975400000004</v>
      </c>
      <c r="Y641" s="476">
        <f t="shared" si="217"/>
        <v>0.798987004</v>
      </c>
      <c r="Z641" s="478">
        <f t="shared" si="218"/>
        <v>0.13145852999999999</v>
      </c>
      <c r="AA641" s="465">
        <f t="shared" si="219"/>
        <v>53.632383122</v>
      </c>
      <c r="AB641" s="429">
        <f t="shared" si="220"/>
        <v>8.8824748463067239E-3</v>
      </c>
      <c r="AC641" s="454">
        <f t="shared" si="221"/>
        <v>105.78750704114499</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85.530954504000007</v>
      </c>
      <c r="V643" s="475">
        <f t="shared" si="214"/>
        <v>63.568533455000001</v>
      </c>
      <c r="W643" s="460">
        <f t="shared" si="215"/>
        <v>19.653528636000001</v>
      </c>
      <c r="X643" s="476">
        <f t="shared" si="216"/>
        <v>1.0450326000000001</v>
      </c>
      <c r="Y643" s="476">
        <f t="shared" si="217"/>
        <v>3.0183994600000004</v>
      </c>
      <c r="Z643" s="478">
        <f t="shared" si="218"/>
        <v>1.073562339</v>
      </c>
      <c r="AA643" s="465">
        <f t="shared" si="219"/>
        <v>173.89001099400005</v>
      </c>
      <c r="AB643" s="429">
        <f t="shared" si="220"/>
        <v>2.8799273102683015E-2</v>
      </c>
      <c r="AC643" s="454">
        <f t="shared" si="221"/>
        <v>111.01306443309329</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106.25859767999999</v>
      </c>
      <c r="V644" s="475">
        <f t="shared" si="214"/>
        <v>70.574155988000001</v>
      </c>
      <c r="W644" s="460">
        <f t="shared" si="215"/>
        <v>25.212357533999999</v>
      </c>
      <c r="X644" s="476">
        <f t="shared" si="216"/>
        <v>1.1571819799999998</v>
      </c>
      <c r="Y644" s="476">
        <f t="shared" si="217"/>
        <v>3.5258742879999998</v>
      </c>
      <c r="Z644" s="478">
        <f t="shared" si="218"/>
        <v>0.96631104400000001</v>
      </c>
      <c r="AA644" s="465">
        <f t="shared" si="219"/>
        <v>207.69447851400002</v>
      </c>
      <c r="AB644" s="429">
        <f t="shared" si="220"/>
        <v>3.4397893096058299E-2</v>
      </c>
      <c r="AC644" s="454">
        <f t="shared" si="221"/>
        <v>114.1578591032909</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42.458059320000004</v>
      </c>
      <c r="V645" s="475">
        <f t="shared" si="214"/>
        <v>33.989727729999998</v>
      </c>
      <c r="W645" s="460">
        <f t="shared" si="215"/>
        <v>12.415394123999999</v>
      </c>
      <c r="X645" s="476">
        <f t="shared" si="216"/>
        <v>0.55609054999999996</v>
      </c>
      <c r="Y645" s="476">
        <f t="shared" si="217"/>
        <v>1.255443756</v>
      </c>
      <c r="Z645" s="478">
        <f t="shared" si="218"/>
        <v>0.32688833099999998</v>
      </c>
      <c r="AA645" s="465">
        <f t="shared" si="219"/>
        <v>91.00160381100001</v>
      </c>
      <c r="AB645" s="429">
        <f t="shared" si="220"/>
        <v>1.507148125389202E-2</v>
      </c>
      <c r="AC645" s="454">
        <f t="shared" si="221"/>
        <v>117.35171092921877</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82.039889424000009</v>
      </c>
      <c r="V646" s="475">
        <f t="shared" si="214"/>
        <v>57.955679879999998</v>
      </c>
      <c r="W646" s="460">
        <f t="shared" si="215"/>
        <v>16.505749007999999</v>
      </c>
      <c r="X646" s="476">
        <f t="shared" si="216"/>
        <v>0.6924863</v>
      </c>
      <c r="Y646" s="476">
        <f t="shared" si="217"/>
        <v>1.5629051200000001</v>
      </c>
      <c r="Z646" s="478">
        <f t="shared" si="218"/>
        <v>0.35158741899999996</v>
      </c>
      <c r="AA646" s="465">
        <f t="shared" si="219"/>
        <v>159.10829715100004</v>
      </c>
      <c r="AB646" s="429">
        <f t="shared" si="220"/>
        <v>2.6351158852434588E-2</v>
      </c>
      <c r="AC646" s="454">
        <f t="shared" si="221"/>
        <v>146.96588645079882</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30.940739999999998</v>
      </c>
      <c r="V647" s="475">
        <f t="shared" si="214"/>
        <v>26.096304339</v>
      </c>
      <c r="W647" s="460">
        <f t="shared" si="215"/>
        <v>6.7955565299999998</v>
      </c>
      <c r="X647" s="476">
        <f t="shared" si="216"/>
        <v>0.35966167199999999</v>
      </c>
      <c r="Y647" s="476">
        <f t="shared" si="217"/>
        <v>0.82289588000000002</v>
      </c>
      <c r="Z647" s="478">
        <f t="shared" si="218"/>
        <v>0.31416237800000002</v>
      </c>
      <c r="AA647" s="465">
        <f t="shared" si="219"/>
        <v>65.329320799000001</v>
      </c>
      <c r="AB647" s="429">
        <f t="shared" si="220"/>
        <v>1.0819695395660816E-2</v>
      </c>
      <c r="AC647" s="454">
        <f t="shared" si="221"/>
        <v>127.02297382733406</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28.135788936000001</v>
      </c>
      <c r="V648" s="475">
        <f t="shared" si="214"/>
        <v>20.983452245000002</v>
      </c>
      <c r="W648" s="460">
        <f t="shared" si="215"/>
        <v>5.690906676</v>
      </c>
      <c r="X648" s="476">
        <f t="shared" si="216"/>
        <v>0.29314857</v>
      </c>
      <c r="Y648" s="476">
        <f t="shared" si="217"/>
        <v>0.85103330399999999</v>
      </c>
      <c r="Z648" s="478">
        <f t="shared" si="218"/>
        <v>0.54461981900000001</v>
      </c>
      <c r="AA648" s="465">
        <f t="shared" si="219"/>
        <v>56.498949549999999</v>
      </c>
      <c r="AB648" s="429">
        <f t="shared" si="220"/>
        <v>9.3572291404438561E-3</v>
      </c>
      <c r="AC648" s="454">
        <f t="shared" si="221"/>
        <v>119.71856201020597</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8.9797940880000002</v>
      </c>
      <c r="V649" s="475">
        <f t="shared" ref="V649:V712" si="235">IFERROR(V$5*I649,"")</f>
        <v>12.521476793</v>
      </c>
      <c r="W649" s="460">
        <f t="shared" ref="W649:W712" si="236">IFERROR(W$5*K649,"")</f>
        <v>2.9538001920000001</v>
      </c>
      <c r="X649" s="476">
        <f t="shared" ref="X649:X712" si="237">IFERROR(X$5*M649,"")</f>
        <v>0.17564547999999999</v>
      </c>
      <c r="Y649" s="476">
        <f t="shared" ref="Y649:Y712" si="238">IFERROR(Y$5*O649,"")</f>
        <v>0.277968828</v>
      </c>
      <c r="Z649" s="478">
        <f t="shared" ref="Z649:Z712" si="239">IFERROR(Z$5*Q649,"")</f>
        <v>0.23599094399999998</v>
      </c>
      <c r="AA649" s="465">
        <f t="shared" ref="AA649:AA712" si="240">IFERROR(SUM(U649:Z649),"")</f>
        <v>25.144676324999999</v>
      </c>
      <c r="AB649" s="429">
        <f t="shared" ref="AB649:AB712" si="241">IF(OR(AA649="", AA649=0), "", AA649/$AA$5)</f>
        <v>4.1644048236170912E-3</v>
      </c>
      <c r="AC649" s="454">
        <f t="shared" ref="AC649:AC712" si="242">IF(OR(AB649="", AB649=0), "", IF(AN649&gt;0, AB649/AN649*100, ""))</f>
        <v>116.66985887287093</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27.536847888</v>
      </c>
      <c r="V650" s="475">
        <f t="shared" si="235"/>
        <v>19.447000684999999</v>
      </c>
      <c r="W650" s="460">
        <f t="shared" si="236"/>
        <v>4.5449004720000001</v>
      </c>
      <c r="X650" s="476">
        <f t="shared" si="237"/>
        <v>0.15525924599999999</v>
      </c>
      <c r="Y650" s="476">
        <f t="shared" si="238"/>
        <v>0.41499359600000002</v>
      </c>
      <c r="Z650" s="478">
        <f t="shared" si="239"/>
        <v>0.16779464299999999</v>
      </c>
      <c r="AA650" s="465">
        <f t="shared" si="240"/>
        <v>52.266796530000008</v>
      </c>
      <c r="AB650" s="429">
        <f t="shared" si="241"/>
        <v>8.6563094617422998E-3</v>
      </c>
      <c r="AC650" s="454">
        <f t="shared" si="242"/>
        <v>170.7267359393806</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92.241985967999995</v>
      </c>
      <c r="V651" s="475">
        <f t="shared" si="235"/>
        <v>90.381105849999997</v>
      </c>
      <c r="W651" s="460">
        <f t="shared" si="236"/>
        <v>21.020886474000001</v>
      </c>
      <c r="X651" s="476">
        <f t="shared" si="237"/>
        <v>0.89939761200000012</v>
      </c>
      <c r="Y651" s="476">
        <f t="shared" si="238"/>
        <v>2.0198209999999999</v>
      </c>
      <c r="Z651" s="478">
        <f t="shared" si="239"/>
        <v>0.67722222500000007</v>
      </c>
      <c r="AA651" s="465">
        <f t="shared" si="240"/>
        <v>207.240419129</v>
      </c>
      <c r="AB651" s="429">
        <f t="shared" si="241"/>
        <v>3.4322692800430606E-2</v>
      </c>
      <c r="AC651" s="454">
        <f t="shared" si="242"/>
        <v>145.54520372850374</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627.13008300000001</v>
      </c>
      <c r="V653" s="475">
        <f t="shared" si="235"/>
        <v>431.41202065500005</v>
      </c>
      <c r="W653" s="460">
        <f t="shared" si="236"/>
        <v>128.94847286999999</v>
      </c>
      <c r="X653" s="476">
        <f t="shared" si="237"/>
        <v>7.5847144160000006</v>
      </c>
      <c r="Y653" s="476">
        <f t="shared" si="238"/>
        <v>15.831683480000001</v>
      </c>
      <c r="Z653" s="478">
        <f t="shared" si="239"/>
        <v>0</v>
      </c>
      <c r="AA653" s="465">
        <f t="shared" si="240"/>
        <v>1210.9069744210001</v>
      </c>
      <c r="AB653" s="429">
        <f t="shared" si="241"/>
        <v>0.20054769367687977</v>
      </c>
      <c r="AC653" s="454">
        <f t="shared" si="242"/>
        <v>124.85089579155684</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608.39389336800002</v>
      </c>
      <c r="V654" s="475">
        <f t="shared" si="235"/>
        <v>458.25498885600001</v>
      </c>
      <c r="W654" s="460">
        <f t="shared" si="236"/>
        <v>143.07186310200001</v>
      </c>
      <c r="X654" s="476">
        <f t="shared" si="237"/>
        <v>7.4926457839999996</v>
      </c>
      <c r="Y654" s="476">
        <f t="shared" si="238"/>
        <v>17.260053656</v>
      </c>
      <c r="Z654" s="478">
        <f t="shared" si="239"/>
        <v>0</v>
      </c>
      <c r="AA654" s="465">
        <f t="shared" si="240"/>
        <v>1234.4734447660001</v>
      </c>
      <c r="AB654" s="429">
        <f t="shared" si="241"/>
        <v>0.20445071957038755</v>
      </c>
      <c r="AC654" s="454">
        <f t="shared" si="242"/>
        <v>122.11395980622972</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818.16664836000007</v>
      </c>
      <c r="V655" s="475">
        <f t="shared" si="235"/>
        <v>603.96411065899997</v>
      </c>
      <c r="W655" s="460">
        <f t="shared" si="236"/>
        <v>194.38980510599998</v>
      </c>
      <c r="X655" s="476">
        <f t="shared" si="237"/>
        <v>10.906406523999999</v>
      </c>
      <c r="Y655" s="476">
        <f t="shared" si="238"/>
        <v>24.992920708</v>
      </c>
      <c r="Z655" s="478">
        <f t="shared" si="239"/>
        <v>0</v>
      </c>
      <c r="AA655" s="465">
        <f t="shared" si="240"/>
        <v>1652.4198913569999</v>
      </c>
      <c r="AB655" s="429">
        <f t="shared" si="241"/>
        <v>0.27367007144037758</v>
      </c>
      <c r="AC655" s="454">
        <f t="shared" si="242"/>
        <v>116.2823735658197</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291.84770143200001</v>
      </c>
      <c r="V656" s="475">
        <f t="shared" si="235"/>
        <v>167.148359672</v>
      </c>
      <c r="W656" s="460">
        <f t="shared" si="236"/>
        <v>65.88081876599999</v>
      </c>
      <c r="X656" s="476">
        <f t="shared" si="237"/>
        <v>2.7340867739999997</v>
      </c>
      <c r="Y656" s="476">
        <f t="shared" si="238"/>
        <v>5.2210808880000004</v>
      </c>
      <c r="Z656" s="478">
        <f t="shared" si="239"/>
        <v>0</v>
      </c>
      <c r="AA656" s="465">
        <f t="shared" si="240"/>
        <v>532.83204753199993</v>
      </c>
      <c r="AB656" s="429">
        <f t="shared" si="241"/>
        <v>8.8246447090427282E-2</v>
      </c>
      <c r="AC656" s="454">
        <f t="shared" si="242"/>
        <v>140.25191765028501</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257.86109507999998</v>
      </c>
      <c r="V657" s="475">
        <f t="shared" si="235"/>
        <v>144.66524256100001</v>
      </c>
      <c r="W657" s="460">
        <f t="shared" si="236"/>
        <v>49.053664085999998</v>
      </c>
      <c r="X657" s="476">
        <f t="shared" si="237"/>
        <v>2.1867632720000003</v>
      </c>
      <c r="Y657" s="476">
        <f t="shared" si="238"/>
        <v>5.1843020439999998</v>
      </c>
      <c r="Z657" s="478">
        <f t="shared" si="239"/>
        <v>0</v>
      </c>
      <c r="AA657" s="465">
        <f t="shared" si="240"/>
        <v>458.95106704299997</v>
      </c>
      <c r="AB657" s="429">
        <f t="shared" si="241"/>
        <v>7.6010445022027154E-2</v>
      </c>
      <c r="AC657" s="454">
        <f t="shared" si="242"/>
        <v>140.7568972320301</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228.48604677600002</v>
      </c>
      <c r="V658" s="475">
        <f t="shared" si="235"/>
        <v>155.68401539599998</v>
      </c>
      <c r="W658" s="460">
        <f t="shared" si="236"/>
        <v>40.201042307999998</v>
      </c>
      <c r="X658" s="476">
        <f t="shared" si="237"/>
        <v>2.2127325259999999</v>
      </c>
      <c r="Y658" s="476">
        <f t="shared" si="238"/>
        <v>4.6060107239999999</v>
      </c>
      <c r="Z658" s="478">
        <f t="shared" si="239"/>
        <v>0</v>
      </c>
      <c r="AA658" s="465">
        <f t="shared" si="240"/>
        <v>431.18984773000005</v>
      </c>
      <c r="AB658" s="429">
        <f t="shared" si="241"/>
        <v>7.1412694224908924E-2</v>
      </c>
      <c r="AC658" s="454">
        <f t="shared" si="242"/>
        <v>141.81660654843844</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153.51847934400001</v>
      </c>
      <c r="V659" s="475">
        <f t="shared" si="235"/>
        <v>74.262125889000004</v>
      </c>
      <c r="W659" s="460">
        <f t="shared" si="236"/>
        <v>23.469256607999998</v>
      </c>
      <c r="X659" s="476">
        <f t="shared" si="237"/>
        <v>1.1094661800000001</v>
      </c>
      <c r="Y659" s="476">
        <f t="shared" si="238"/>
        <v>2.351924592</v>
      </c>
      <c r="Z659" s="478">
        <f t="shared" si="239"/>
        <v>0</v>
      </c>
      <c r="AA659" s="465">
        <f t="shared" si="240"/>
        <v>254.711252613</v>
      </c>
      <c r="AB659" s="429">
        <f t="shared" si="241"/>
        <v>4.2184705633156676E-2</v>
      </c>
      <c r="AC659" s="454">
        <f t="shared" si="242"/>
        <v>155.23687517268991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1036.533858024</v>
      </c>
      <c r="V660" s="475">
        <f t="shared" si="235"/>
        <v>892.76074164900001</v>
      </c>
      <c r="W660" s="460">
        <f t="shared" si="236"/>
        <v>245.32520905200002</v>
      </c>
      <c r="X660" s="476">
        <f t="shared" si="237"/>
        <v>13.553249790000001</v>
      </c>
      <c r="Y660" s="476">
        <f t="shared" si="238"/>
        <v>28.979566716000001</v>
      </c>
      <c r="Z660" s="478">
        <f t="shared" si="239"/>
        <v>0</v>
      </c>
      <c r="AA660" s="465">
        <f t="shared" si="240"/>
        <v>2217.152625231</v>
      </c>
      <c r="AB660" s="429">
        <f t="shared" si="241"/>
        <v>0.36719983856094734</v>
      </c>
      <c r="AC660" s="454">
        <f t="shared" si="242"/>
        <v>124.60963165784425</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718.48298474399996</v>
      </c>
      <c r="V661" s="475">
        <f t="shared" si="235"/>
        <v>553.88251782500004</v>
      </c>
      <c r="W661" s="460">
        <f t="shared" si="236"/>
        <v>124.76693451600001</v>
      </c>
      <c r="X661" s="476">
        <f t="shared" si="237"/>
        <v>4.6941344919999999</v>
      </c>
      <c r="Y661" s="476">
        <f t="shared" si="238"/>
        <v>7.8266260240000012</v>
      </c>
      <c r="Z661" s="478">
        <f t="shared" si="239"/>
        <v>0</v>
      </c>
      <c r="AA661" s="465">
        <f t="shared" si="240"/>
        <v>1409.6531976010001</v>
      </c>
      <c r="AB661" s="429">
        <f t="shared" si="241"/>
        <v>0.23346359682030476</v>
      </c>
      <c r="AC661" s="454">
        <f t="shared" si="242"/>
        <v>183.13967562349714</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198.84561050399998</v>
      </c>
      <c r="V662" s="475">
        <f t="shared" si="235"/>
        <v>173.92612603800001</v>
      </c>
      <c r="W662" s="460">
        <f t="shared" si="236"/>
        <v>41.406606443999998</v>
      </c>
      <c r="X662" s="476">
        <f t="shared" si="237"/>
        <v>1.64990178</v>
      </c>
      <c r="Y662" s="476">
        <f t="shared" si="238"/>
        <v>3.1938963240000002</v>
      </c>
      <c r="Z662" s="478">
        <f t="shared" si="239"/>
        <v>0</v>
      </c>
      <c r="AA662" s="465">
        <f t="shared" si="240"/>
        <v>419.02214108999993</v>
      </c>
      <c r="AB662" s="429">
        <f t="shared" si="241"/>
        <v>6.9397505977144738E-2</v>
      </c>
      <c r="AC662" s="454">
        <f t="shared" si="242"/>
        <v>162.36375506135832</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710.33833557599996</v>
      </c>
      <c r="V663" s="475">
        <f t="shared" si="235"/>
        <v>508.01910406799999</v>
      </c>
      <c r="W663" s="460">
        <f t="shared" si="236"/>
        <v>144.674700366</v>
      </c>
      <c r="X663" s="476">
        <f t="shared" si="237"/>
        <v>8.2006774159999996</v>
      </c>
      <c r="Y663" s="476">
        <f t="shared" si="238"/>
        <v>16.534356612</v>
      </c>
      <c r="Z663" s="478">
        <f t="shared" si="239"/>
        <v>0</v>
      </c>
      <c r="AA663" s="465">
        <f t="shared" si="240"/>
        <v>1387.7671740379999</v>
      </c>
      <c r="AB663" s="429">
        <f t="shared" si="241"/>
        <v>0.22983888274892347</v>
      </c>
      <c r="AC663" s="454">
        <f t="shared" si="242"/>
        <v>130.52272145762083</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570.19387108800004</v>
      </c>
      <c r="V664" s="475">
        <f t="shared" si="235"/>
        <v>337.60736545200001</v>
      </c>
      <c r="W664" s="460">
        <f t="shared" si="236"/>
        <v>97.558924218000001</v>
      </c>
      <c r="X664" s="476">
        <f t="shared" si="237"/>
        <v>3.7843157639999996</v>
      </c>
      <c r="Y664" s="476">
        <f t="shared" si="238"/>
        <v>6.7160285679999996</v>
      </c>
      <c r="Z664" s="478">
        <f t="shared" si="239"/>
        <v>0</v>
      </c>
      <c r="AA664" s="465">
        <f t="shared" si="240"/>
        <v>1015.8605050899999</v>
      </c>
      <c r="AB664" s="429">
        <f t="shared" si="241"/>
        <v>0.16824453545710499</v>
      </c>
      <c r="AC664" s="454">
        <f t="shared" si="242"/>
        <v>172.01631133981411</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289.93270833600002</v>
      </c>
      <c r="V665" s="475">
        <f t="shared" si="235"/>
        <v>303.27852000600001</v>
      </c>
      <c r="W665" s="460">
        <f t="shared" si="236"/>
        <v>84.000975240000002</v>
      </c>
      <c r="X665" s="476">
        <f t="shared" si="237"/>
        <v>5.4747478679999997</v>
      </c>
      <c r="Y665" s="476">
        <f t="shared" si="238"/>
        <v>13.257952504</v>
      </c>
      <c r="Z665" s="478">
        <f t="shared" si="239"/>
        <v>0</v>
      </c>
      <c r="AA665" s="465">
        <f t="shared" si="240"/>
        <v>695.94490395399998</v>
      </c>
      <c r="AB665" s="429">
        <f t="shared" si="241"/>
        <v>0.1152608320559788</v>
      </c>
      <c r="AC665" s="454">
        <f t="shared" si="242"/>
        <v>101.58603324579252</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151.724136168</v>
      </c>
      <c r="V666" s="475">
        <f t="shared" si="235"/>
        <v>115.83076763300001</v>
      </c>
      <c r="W666" s="460">
        <f t="shared" si="236"/>
        <v>39.397735608000005</v>
      </c>
      <c r="X666" s="476">
        <f t="shared" si="237"/>
        <v>2.922767136</v>
      </c>
      <c r="Y666" s="476">
        <f t="shared" si="238"/>
        <v>7.6408863599999997</v>
      </c>
      <c r="Z666" s="478">
        <f t="shared" si="239"/>
        <v>0</v>
      </c>
      <c r="AA666" s="465">
        <f t="shared" si="240"/>
        <v>317.51629290500006</v>
      </c>
      <c r="AB666" s="429">
        <f t="shared" si="241"/>
        <v>5.2586335360218624E-2</v>
      </c>
      <c r="AC666" s="454">
        <f t="shared" si="242"/>
        <v>89.30939682041712</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1096.4450609999999</v>
      </c>
      <c r="V667" s="475">
        <f t="shared" si="235"/>
        <v>727.51589428699992</v>
      </c>
      <c r="W667" s="460">
        <f t="shared" si="236"/>
        <v>216.78354524399998</v>
      </c>
      <c r="X667" s="476">
        <f t="shared" si="237"/>
        <v>10.652316324000001</v>
      </c>
      <c r="Y667" s="476">
        <f t="shared" si="238"/>
        <v>21.761936167999998</v>
      </c>
      <c r="Z667" s="478">
        <f t="shared" si="239"/>
        <v>0</v>
      </c>
      <c r="AA667" s="465">
        <f t="shared" si="240"/>
        <v>2073.1587530229995</v>
      </c>
      <c r="AB667" s="429">
        <f t="shared" si="241"/>
        <v>0.34335189682394823</v>
      </c>
      <c r="AC667" s="454">
        <f t="shared" si="242"/>
        <v>140.56462671724142</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1182.6938563680001</v>
      </c>
      <c r="V668" s="475">
        <f t="shared" si="235"/>
        <v>929.4506073440001</v>
      </c>
      <c r="W668" s="460">
        <f t="shared" si="236"/>
        <v>287.55548476199999</v>
      </c>
      <c r="X668" s="476">
        <f t="shared" si="237"/>
        <v>13.940908534</v>
      </c>
      <c r="Y668" s="476">
        <f t="shared" si="238"/>
        <v>34.060177868000004</v>
      </c>
      <c r="Z668" s="478">
        <f t="shared" si="239"/>
        <v>0</v>
      </c>
      <c r="AA668" s="465">
        <f t="shared" si="240"/>
        <v>2447.7010348760004</v>
      </c>
      <c r="AB668" s="429">
        <f t="shared" si="241"/>
        <v>0.40538274840609478</v>
      </c>
      <c r="AC668" s="454">
        <f t="shared" si="242"/>
        <v>124.12039151241403</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814.74373531200001</v>
      </c>
      <c r="V669" s="475">
        <f t="shared" si="235"/>
        <v>632.79301554699998</v>
      </c>
      <c r="W669" s="460">
        <f t="shared" si="236"/>
        <v>168.86818267199999</v>
      </c>
      <c r="X669" s="476">
        <f t="shared" si="237"/>
        <v>8.1627547400000005</v>
      </c>
      <c r="Y669" s="476">
        <f t="shared" si="238"/>
        <v>20.933561028</v>
      </c>
      <c r="Z669" s="478">
        <f t="shared" si="239"/>
        <v>0</v>
      </c>
      <c r="AA669" s="465">
        <f t="shared" si="240"/>
        <v>1645.5012492990002</v>
      </c>
      <c r="AB669" s="429">
        <f t="shared" si="241"/>
        <v>0.27252422148045713</v>
      </c>
      <c r="AC669" s="454">
        <f t="shared" si="242"/>
        <v>134.35196397179573</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499.873253568</v>
      </c>
      <c r="V670" s="475">
        <f t="shared" si="235"/>
        <v>579.69895208399998</v>
      </c>
      <c r="W670" s="460">
        <f t="shared" si="236"/>
        <v>247.44458613</v>
      </c>
      <c r="X670" s="476">
        <f t="shared" si="237"/>
        <v>17.535758900000001</v>
      </c>
      <c r="Y670" s="476">
        <f t="shared" si="238"/>
        <v>52.634223843999997</v>
      </c>
      <c r="Z670" s="478">
        <f t="shared" si="239"/>
        <v>0</v>
      </c>
      <c r="AA670" s="465">
        <f t="shared" si="240"/>
        <v>1397.1867745259999</v>
      </c>
      <c r="AB670" s="429">
        <f t="shared" si="241"/>
        <v>0.23139893582742629</v>
      </c>
      <c r="AC670" s="454">
        <f t="shared" si="242"/>
        <v>65.192100285352012</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1102.2544043519999</v>
      </c>
      <c r="V672" s="475">
        <f t="shared" si="235"/>
        <v>821.18728139699999</v>
      </c>
      <c r="W672" s="460">
        <f t="shared" si="236"/>
        <v>221.489413488</v>
      </c>
      <c r="X672" s="476">
        <f t="shared" si="237"/>
        <v>10.595943738000001</v>
      </c>
      <c r="Y672" s="476">
        <f t="shared" si="238"/>
        <v>20.853715559999998</v>
      </c>
      <c r="Z672" s="478">
        <f t="shared" si="239"/>
        <v>4.4041377750000006</v>
      </c>
      <c r="AA672" s="465">
        <f t="shared" si="240"/>
        <v>2180.7848963100005</v>
      </c>
      <c r="AB672" s="429">
        <f t="shared" si="241"/>
        <v>0.36117669697085136</v>
      </c>
      <c r="AC672" s="454">
        <f t="shared" si="242"/>
        <v>144.25436324581196</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1099.1209281599999</v>
      </c>
      <c r="V673" s="475">
        <f t="shared" si="235"/>
        <v>814.35930649500006</v>
      </c>
      <c r="W673" s="460">
        <f t="shared" si="236"/>
        <v>228.87865568400002</v>
      </c>
      <c r="X673" s="476">
        <f t="shared" si="237"/>
        <v>11.181880191999999</v>
      </c>
      <c r="Y673" s="476">
        <f t="shared" si="238"/>
        <v>22.840591979999999</v>
      </c>
      <c r="Z673" s="478">
        <f t="shared" si="239"/>
        <v>3.434023254</v>
      </c>
      <c r="AA673" s="465">
        <f t="shared" si="240"/>
        <v>2179.8153857649995</v>
      </c>
      <c r="AB673" s="429">
        <f t="shared" si="241"/>
        <v>0.36101612881169254</v>
      </c>
      <c r="AC673" s="454">
        <f t="shared" si="242"/>
        <v>138.85556047983673</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1232.9326844879999</v>
      </c>
      <c r="V674" s="475">
        <f t="shared" si="235"/>
        <v>957.16321514100002</v>
      </c>
      <c r="W674" s="460">
        <f t="shared" si="236"/>
        <v>270.81093186000004</v>
      </c>
      <c r="X674" s="476">
        <f t="shared" si="237"/>
        <v>13.83500508</v>
      </c>
      <c r="Y674" s="476">
        <f t="shared" si="238"/>
        <v>28.100335204</v>
      </c>
      <c r="Z674" s="478">
        <f t="shared" si="239"/>
        <v>4.5253026370000002</v>
      </c>
      <c r="AA674" s="465">
        <f t="shared" si="240"/>
        <v>2507.3674744100003</v>
      </c>
      <c r="AB674" s="429">
        <f t="shared" si="241"/>
        <v>0.41526457012421336</v>
      </c>
      <c r="AC674" s="454">
        <f t="shared" si="242"/>
        <v>132.99797656708816</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613.664479368</v>
      </c>
      <c r="V675" s="475">
        <f t="shared" si="235"/>
        <v>442.41797751199999</v>
      </c>
      <c r="W675" s="460">
        <f t="shared" si="236"/>
        <v>128.906948142</v>
      </c>
      <c r="X675" s="476">
        <f t="shared" si="237"/>
        <v>5.1747585919999999</v>
      </c>
      <c r="Y675" s="476">
        <f t="shared" si="238"/>
        <v>10.769551708</v>
      </c>
      <c r="Z675" s="478">
        <f t="shared" si="239"/>
        <v>2.0527142860000001</v>
      </c>
      <c r="AA675" s="465">
        <f t="shared" si="240"/>
        <v>1202.986429608</v>
      </c>
      <c r="AB675" s="429">
        <f t="shared" si="241"/>
        <v>0.19923591083272607</v>
      </c>
      <c r="AC675" s="454">
        <f t="shared" si="242"/>
        <v>150.5220425867401</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580.46386591199996</v>
      </c>
      <c r="V676" s="475">
        <f t="shared" si="235"/>
        <v>375.81487160700004</v>
      </c>
      <c r="W676" s="460">
        <f t="shared" si="236"/>
        <v>104.987040984</v>
      </c>
      <c r="X676" s="476">
        <f t="shared" si="237"/>
        <v>4.3297263099999999</v>
      </c>
      <c r="Y676" s="476">
        <f t="shared" si="238"/>
        <v>8.2085395519999995</v>
      </c>
      <c r="Z676" s="478">
        <f t="shared" si="239"/>
        <v>2.1887916970000001</v>
      </c>
      <c r="AA676" s="465">
        <f t="shared" si="240"/>
        <v>1075.9928360620002</v>
      </c>
      <c r="AB676" s="429">
        <f t="shared" si="241"/>
        <v>0.178203517068897</v>
      </c>
      <c r="AC676" s="454">
        <f t="shared" si="242"/>
        <v>160.6711746020176</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485.74250316000001</v>
      </c>
      <c r="V677" s="475">
        <f t="shared" si="235"/>
        <v>382.78272047399997</v>
      </c>
      <c r="W677" s="460">
        <f t="shared" si="236"/>
        <v>107.18072782200001</v>
      </c>
      <c r="X677" s="476">
        <f t="shared" si="237"/>
        <v>4.1012896200000002</v>
      </c>
      <c r="Y677" s="476">
        <f t="shared" si="238"/>
        <v>7.9183382919999996</v>
      </c>
      <c r="Z677" s="478">
        <f t="shared" si="239"/>
        <v>2.0976461509999997</v>
      </c>
      <c r="AA677" s="465">
        <f t="shared" si="240"/>
        <v>989.82322551900006</v>
      </c>
      <c r="AB677" s="429">
        <f t="shared" si="241"/>
        <v>0.163932299688473</v>
      </c>
      <c r="AC677" s="454">
        <f t="shared" si="242"/>
        <v>154.7556762102293</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406.69223608800002</v>
      </c>
      <c r="V678" s="475">
        <f t="shared" si="235"/>
        <v>285.734850849</v>
      </c>
      <c r="W678" s="460">
        <f t="shared" si="236"/>
        <v>77.254826082000008</v>
      </c>
      <c r="X678" s="476">
        <f t="shared" si="237"/>
        <v>2.6215161259999999</v>
      </c>
      <c r="Y678" s="476">
        <f t="shared" si="238"/>
        <v>5.0402337560000001</v>
      </c>
      <c r="Z678" s="478">
        <f t="shared" si="239"/>
        <v>1.4964410829999999</v>
      </c>
      <c r="AA678" s="465">
        <f t="shared" si="240"/>
        <v>778.84010398400005</v>
      </c>
      <c r="AB678" s="429">
        <f t="shared" si="241"/>
        <v>0.12898974892083473</v>
      </c>
      <c r="AC678" s="454">
        <f t="shared" si="242"/>
        <v>172.51660785837711</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522.37289404800003</v>
      </c>
      <c r="V679" s="475">
        <f t="shared" si="235"/>
        <v>370.72193484899998</v>
      </c>
      <c r="W679" s="460">
        <f t="shared" si="236"/>
        <v>103.02432806399999</v>
      </c>
      <c r="X679" s="476">
        <f t="shared" si="237"/>
        <v>4.3175572860000004</v>
      </c>
      <c r="Y679" s="476">
        <f t="shared" si="238"/>
        <v>7.4900162960000003</v>
      </c>
      <c r="Z679" s="478">
        <f t="shared" si="239"/>
        <v>1.089388807</v>
      </c>
      <c r="AA679" s="465">
        <f t="shared" si="240"/>
        <v>1009.0161193500001</v>
      </c>
      <c r="AB679" s="429">
        <f t="shared" si="241"/>
        <v>0.16711098366180854</v>
      </c>
      <c r="AC679" s="454">
        <f t="shared" si="242"/>
        <v>158.85514117308733</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646.19483438400005</v>
      </c>
      <c r="V680" s="475">
        <f t="shared" si="235"/>
        <v>520.06610384400005</v>
      </c>
      <c r="W680" s="460">
        <f t="shared" si="236"/>
        <v>160.01185977</v>
      </c>
      <c r="X680" s="476">
        <f t="shared" si="237"/>
        <v>7.4354566060000007</v>
      </c>
      <c r="Y680" s="476">
        <f t="shared" si="238"/>
        <v>17.534882247999999</v>
      </c>
      <c r="Z680" s="478">
        <f t="shared" si="239"/>
        <v>3.191094954</v>
      </c>
      <c r="AA680" s="465">
        <f t="shared" si="240"/>
        <v>1354.4342318060001</v>
      </c>
      <c r="AB680" s="429">
        <f t="shared" si="241"/>
        <v>0.22431835571480624</v>
      </c>
      <c r="AC680" s="454">
        <f t="shared" si="242"/>
        <v>126.13817955735016</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1013.215087776</v>
      </c>
      <c r="V681" s="475">
        <f t="shared" si="235"/>
        <v>737.45487577999995</v>
      </c>
      <c r="W681" s="460">
        <f t="shared" si="236"/>
        <v>226.04844255</v>
      </c>
      <c r="X681" s="476">
        <f t="shared" si="237"/>
        <v>11.627921262000001</v>
      </c>
      <c r="Y681" s="476">
        <f t="shared" si="238"/>
        <v>25.775598808000002</v>
      </c>
      <c r="Z681" s="478">
        <f t="shared" si="239"/>
        <v>5.0578084359999993</v>
      </c>
      <c r="AA681" s="465">
        <f t="shared" si="240"/>
        <v>2019.1797346119997</v>
      </c>
      <c r="AB681" s="429">
        <f t="shared" si="241"/>
        <v>0.33441201301954288</v>
      </c>
      <c r="AC681" s="454">
        <f t="shared" si="242"/>
        <v>126.01704747622946</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475.40374939200001</v>
      </c>
      <c r="V682" s="475">
        <f t="shared" si="235"/>
        <v>366.12288962899999</v>
      </c>
      <c r="W682" s="460">
        <f t="shared" si="236"/>
        <v>102.568964526</v>
      </c>
      <c r="X682" s="476">
        <f t="shared" si="237"/>
        <v>4.0412948100000001</v>
      </c>
      <c r="Y682" s="476">
        <f t="shared" si="238"/>
        <v>7.8531346920000002</v>
      </c>
      <c r="Z682" s="478">
        <f t="shared" si="239"/>
        <v>2.7146869210000002</v>
      </c>
      <c r="AA682" s="465">
        <f t="shared" si="240"/>
        <v>958.70471996999981</v>
      </c>
      <c r="AB682" s="429">
        <f t="shared" si="241"/>
        <v>0.15877852268466378</v>
      </c>
      <c r="AC682" s="454">
        <f t="shared" si="242"/>
        <v>152.90858941512548</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534.22034995199999</v>
      </c>
      <c r="V683" s="475">
        <f t="shared" si="235"/>
        <v>341.93695021500002</v>
      </c>
      <c r="W683" s="460">
        <f t="shared" si="236"/>
        <v>98.908511394000001</v>
      </c>
      <c r="X683" s="476">
        <f t="shared" si="237"/>
        <v>3.7335602379999999</v>
      </c>
      <c r="Y683" s="476">
        <f t="shared" si="238"/>
        <v>7.145519148</v>
      </c>
      <c r="Z683" s="478">
        <f t="shared" si="239"/>
        <v>2.158488787</v>
      </c>
      <c r="AA683" s="465">
        <f t="shared" si="240"/>
        <v>988.10337973399999</v>
      </c>
      <c r="AB683" s="429">
        <f t="shared" si="241"/>
        <v>0.16364746269195096</v>
      </c>
      <c r="AC683" s="454">
        <f t="shared" si="242"/>
        <v>164.23797028237789</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652.51230957600001</v>
      </c>
      <c r="V685" s="475">
        <f t="shared" si="235"/>
        <v>419.34825945599999</v>
      </c>
      <c r="W685" s="460">
        <f t="shared" si="236"/>
        <v>119.645168622</v>
      </c>
      <c r="X685" s="476">
        <f t="shared" si="237"/>
        <v>5.5345663140000001</v>
      </c>
      <c r="Y685" s="476">
        <f t="shared" si="238"/>
        <v>10.161947768000001</v>
      </c>
      <c r="Z685" s="478">
        <f t="shared" si="239"/>
        <v>2.5038948979999995</v>
      </c>
      <c r="AA685" s="465">
        <f t="shared" si="240"/>
        <v>1209.7061466339999</v>
      </c>
      <c r="AB685" s="429">
        <f t="shared" si="241"/>
        <v>0.20034881527558793</v>
      </c>
      <c r="AC685" s="454">
        <f t="shared" si="242"/>
        <v>152.02080507065955</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548.14096231199994</v>
      </c>
      <c r="V686" s="475">
        <f t="shared" si="235"/>
        <v>415.73743705200002</v>
      </c>
      <c r="W686" s="460">
        <f t="shared" si="236"/>
        <v>107.59579954199999</v>
      </c>
      <c r="X686" s="476">
        <f t="shared" si="237"/>
        <v>5.4280554759999999</v>
      </c>
      <c r="Y686" s="476">
        <f t="shared" si="238"/>
        <v>10.298566535999999</v>
      </c>
      <c r="Z686" s="478">
        <f t="shared" si="239"/>
        <v>2.4425838360000003</v>
      </c>
      <c r="AA686" s="465">
        <f t="shared" si="240"/>
        <v>1089.6434047539999</v>
      </c>
      <c r="AB686" s="429">
        <f t="shared" si="241"/>
        <v>0.18046429359953625</v>
      </c>
      <c r="AC686" s="454">
        <f t="shared" si="242"/>
        <v>143.9179992101096</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228.265261608</v>
      </c>
      <c r="V687" s="475">
        <f t="shared" si="235"/>
        <v>150.18225968900001</v>
      </c>
      <c r="W687" s="460">
        <f t="shared" si="236"/>
        <v>47.896319099999999</v>
      </c>
      <c r="X687" s="476">
        <f t="shared" si="237"/>
        <v>2.3709779539999998</v>
      </c>
      <c r="Y687" s="476">
        <f t="shared" si="238"/>
        <v>3.9197861599999997</v>
      </c>
      <c r="Z687" s="478">
        <f t="shared" si="239"/>
        <v>0.74638435300000006</v>
      </c>
      <c r="AA687" s="465">
        <f t="shared" si="240"/>
        <v>433.38098886400002</v>
      </c>
      <c r="AB687" s="429">
        <f t="shared" si="241"/>
        <v>7.1775586098708183E-2</v>
      </c>
      <c r="AC687" s="454">
        <f t="shared" si="242"/>
        <v>140.53047151397192</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206.67474129600001</v>
      </c>
      <c r="V688" s="475">
        <f t="shared" si="235"/>
        <v>139.09941673599999</v>
      </c>
      <c r="W688" s="460">
        <f t="shared" si="236"/>
        <v>42.045581802000001</v>
      </c>
      <c r="X688" s="476">
        <f t="shared" si="237"/>
        <v>2.0847493940000001</v>
      </c>
      <c r="Y688" s="476">
        <f t="shared" si="238"/>
        <v>4.8396915639999998</v>
      </c>
      <c r="Z688" s="478">
        <f t="shared" si="239"/>
        <v>0.47289808699999997</v>
      </c>
      <c r="AA688" s="465">
        <f t="shared" si="240"/>
        <v>395.21707887900004</v>
      </c>
      <c r="AB688" s="429">
        <f t="shared" si="241"/>
        <v>6.5454965034614121E-2</v>
      </c>
      <c r="AC688" s="454">
        <f t="shared" si="242"/>
        <v>132.58908710908022</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116.93486253600001</v>
      </c>
      <c r="V689" s="475">
        <f t="shared" si="235"/>
        <v>82.655917211000002</v>
      </c>
      <c r="W689" s="460">
        <f t="shared" si="236"/>
        <v>23.267313131999998</v>
      </c>
      <c r="X689" s="476">
        <f t="shared" si="237"/>
        <v>1.1463117199999999</v>
      </c>
      <c r="Y689" s="476">
        <f t="shared" si="238"/>
        <v>2.954736456</v>
      </c>
      <c r="Z689" s="478">
        <f t="shared" si="239"/>
        <v>0.27658816799999997</v>
      </c>
      <c r="AA689" s="465">
        <f t="shared" si="240"/>
        <v>227.23572922299999</v>
      </c>
      <c r="AB689" s="429">
        <f t="shared" si="241"/>
        <v>3.7634271153196425E-2</v>
      </c>
      <c r="AC689" s="454">
        <f t="shared" si="242"/>
        <v>132.24927225954281</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125.571136584</v>
      </c>
      <c r="V690" s="475">
        <f t="shared" si="235"/>
        <v>77.687524593000006</v>
      </c>
      <c r="W690" s="460">
        <f t="shared" si="236"/>
        <v>23.962102206000001</v>
      </c>
      <c r="X690" s="476">
        <f t="shared" si="237"/>
        <v>1.26965014</v>
      </c>
      <c r="Y690" s="476">
        <f t="shared" si="238"/>
        <v>2.7883248279999999</v>
      </c>
      <c r="Z690" s="478">
        <f t="shared" si="239"/>
        <v>0.56595394999999993</v>
      </c>
      <c r="AA690" s="465">
        <f t="shared" si="240"/>
        <v>231.84469230100001</v>
      </c>
      <c r="AB690" s="429">
        <f t="shared" si="241"/>
        <v>3.8397597267472675E-2</v>
      </c>
      <c r="AC690" s="454">
        <f t="shared" si="242"/>
        <v>131.6249364500255</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59.197254720000004</v>
      </c>
      <c r="V691" s="475">
        <f t="shared" si="235"/>
        <v>63.932855601999997</v>
      </c>
      <c r="W691" s="460">
        <f t="shared" si="236"/>
        <v>16.172350991999998</v>
      </c>
      <c r="X691" s="476">
        <f t="shared" si="237"/>
        <v>0.51852014199999996</v>
      </c>
      <c r="Y691" s="476">
        <f t="shared" si="238"/>
        <v>1.1770493319999999</v>
      </c>
      <c r="Z691" s="478">
        <f t="shared" si="239"/>
        <v>0.30239717900000002</v>
      </c>
      <c r="AA691" s="465">
        <f t="shared" si="240"/>
        <v>141.30042796699999</v>
      </c>
      <c r="AB691" s="429">
        <f t="shared" si="241"/>
        <v>2.3401859550679031E-2</v>
      </c>
      <c r="AC691" s="454">
        <f t="shared" si="242"/>
        <v>155.10799666184036</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242.54705724000002</v>
      </c>
      <c r="V692" s="475">
        <f t="shared" si="235"/>
        <v>166.809943097</v>
      </c>
      <c r="W692" s="460">
        <f t="shared" si="236"/>
        <v>50.657589023999996</v>
      </c>
      <c r="X692" s="476">
        <f t="shared" si="237"/>
        <v>2.2110134599999998</v>
      </c>
      <c r="Y692" s="476">
        <f t="shared" si="238"/>
        <v>3.705101596</v>
      </c>
      <c r="Z692" s="478">
        <f t="shared" si="239"/>
        <v>1.0732402890000001</v>
      </c>
      <c r="AA692" s="465">
        <f t="shared" si="240"/>
        <v>467.00394470600008</v>
      </c>
      <c r="AB692" s="429">
        <f t="shared" si="241"/>
        <v>7.7344144535607826E-2</v>
      </c>
      <c r="AC692" s="454">
        <f t="shared" si="242"/>
        <v>150.13373595876857</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55.419486503999998</v>
      </c>
      <c r="V693" s="475">
        <f t="shared" si="235"/>
        <v>34.962266485999997</v>
      </c>
      <c r="W693" s="460">
        <f t="shared" si="236"/>
        <v>7.8329198220000009</v>
      </c>
      <c r="X693" s="476">
        <f t="shared" si="237"/>
        <v>0.35997976199999998</v>
      </c>
      <c r="Y693" s="476">
        <f t="shared" si="238"/>
        <v>0.66667891199999996</v>
      </c>
      <c r="Z693" s="478">
        <f t="shared" si="239"/>
        <v>0.107935751</v>
      </c>
      <c r="AA693" s="465">
        <f t="shared" si="240"/>
        <v>99.349267236999992</v>
      </c>
      <c r="AB693" s="429">
        <f t="shared" si="241"/>
        <v>1.6454002523517721E-2</v>
      </c>
      <c r="AC693" s="454">
        <f t="shared" si="242"/>
        <v>175.28438515106299</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240.48165722399997</v>
      </c>
      <c r="V694" s="475">
        <f t="shared" si="235"/>
        <v>147.58704613099999</v>
      </c>
      <c r="W694" s="460">
        <f t="shared" si="236"/>
        <v>47.455964346000002</v>
      </c>
      <c r="X694" s="476">
        <f t="shared" si="237"/>
        <v>2.0659543460000003</v>
      </c>
      <c r="Y694" s="476">
        <f t="shared" si="238"/>
        <v>4.4004258959999998</v>
      </c>
      <c r="Z694" s="478">
        <f t="shared" si="239"/>
        <v>1.003648951</v>
      </c>
      <c r="AA694" s="465">
        <f t="shared" si="240"/>
        <v>442.99469689400001</v>
      </c>
      <c r="AB694" s="429">
        <f t="shared" si="241"/>
        <v>7.3367786832394838E-2</v>
      </c>
      <c r="AC694" s="454">
        <f t="shared" si="242"/>
        <v>143.89418030529163</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224.86620909600001</v>
      </c>
      <c r="V695" s="475">
        <f t="shared" si="235"/>
        <v>164.61305580300001</v>
      </c>
      <c r="W695" s="460">
        <f t="shared" si="236"/>
        <v>37.446080574</v>
      </c>
      <c r="X695" s="476">
        <f t="shared" si="237"/>
        <v>1.4544150280000001</v>
      </c>
      <c r="Y695" s="476">
        <f t="shared" si="238"/>
        <v>2.5943976520000001</v>
      </c>
      <c r="Z695" s="478">
        <f t="shared" si="239"/>
        <v>0.80117695199999994</v>
      </c>
      <c r="AA695" s="465">
        <f t="shared" si="240"/>
        <v>431.77533510500001</v>
      </c>
      <c r="AB695" s="429">
        <f t="shared" si="241"/>
        <v>7.1509661329082486E-2</v>
      </c>
      <c r="AC695" s="454">
        <f t="shared" si="242"/>
        <v>178.10407748177553</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381.26382141600004</v>
      </c>
      <c r="V696" s="475">
        <f t="shared" si="235"/>
        <v>282.572169922</v>
      </c>
      <c r="W696" s="460">
        <f t="shared" si="236"/>
        <v>83.920127465999997</v>
      </c>
      <c r="X696" s="476">
        <f t="shared" si="237"/>
        <v>3.8325590919999999</v>
      </c>
      <c r="Y696" s="476">
        <f t="shared" si="238"/>
        <v>8.7500639759999999</v>
      </c>
      <c r="Z696" s="478">
        <f t="shared" si="239"/>
        <v>1.701559668</v>
      </c>
      <c r="AA696" s="465">
        <f t="shared" si="240"/>
        <v>762.04030153999986</v>
      </c>
      <c r="AB696" s="429">
        <f t="shared" si="241"/>
        <v>0.12620740336866509</v>
      </c>
      <c r="AC696" s="454">
        <f t="shared" si="242"/>
        <v>134.91698080086999</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396.84329954400005</v>
      </c>
      <c r="V698" s="475">
        <f t="shared" si="235"/>
        <v>282.540274114</v>
      </c>
      <c r="W698" s="460">
        <f t="shared" si="236"/>
        <v>82.347848814000002</v>
      </c>
      <c r="X698" s="476">
        <f t="shared" si="237"/>
        <v>2.9545851520000004</v>
      </c>
      <c r="Y698" s="476">
        <f t="shared" si="238"/>
        <v>5.014816068</v>
      </c>
      <c r="Z698" s="478">
        <f t="shared" si="239"/>
        <v>1.5293643399999999</v>
      </c>
      <c r="AA698" s="465">
        <f t="shared" si="240"/>
        <v>771.23018803200011</v>
      </c>
      <c r="AB698" s="429">
        <f t="shared" si="241"/>
        <v>0.12772941173103677</v>
      </c>
      <c r="AC698" s="454">
        <f t="shared" si="242"/>
        <v>165.35727719177743</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1238.7402149520001</v>
      </c>
      <c r="V699" s="475">
        <f t="shared" si="235"/>
        <v>1041.6742757049999</v>
      </c>
      <c r="W699" s="460">
        <f t="shared" si="236"/>
        <v>298.36777748399999</v>
      </c>
      <c r="X699" s="476">
        <f t="shared" si="237"/>
        <v>15.377643461999998</v>
      </c>
      <c r="Y699" s="476">
        <f t="shared" si="238"/>
        <v>31.346486048000003</v>
      </c>
      <c r="Z699" s="478">
        <f t="shared" si="239"/>
        <v>6.0788893550000003</v>
      </c>
      <c r="AA699" s="465">
        <f t="shared" si="240"/>
        <v>2631.5852870059994</v>
      </c>
      <c r="AB699" s="429">
        <f t="shared" si="241"/>
        <v>0.43583724528088763</v>
      </c>
      <c r="AC699" s="454">
        <f t="shared" si="242"/>
        <v>127.44343366785019</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1209.0572058959999</v>
      </c>
      <c r="V700" s="475">
        <f t="shared" si="235"/>
        <v>956.84569843099996</v>
      </c>
      <c r="W700" s="460">
        <f t="shared" si="236"/>
        <v>267.79827597600001</v>
      </c>
      <c r="X700" s="476">
        <f t="shared" si="237"/>
        <v>10.27294655</v>
      </c>
      <c r="Y700" s="476">
        <f t="shared" si="238"/>
        <v>17.204364259999998</v>
      </c>
      <c r="Z700" s="478">
        <f t="shared" si="239"/>
        <v>2.4595792599999999</v>
      </c>
      <c r="AA700" s="465">
        <f t="shared" si="240"/>
        <v>2463.6380703730001</v>
      </c>
      <c r="AB700" s="429">
        <f t="shared" si="241"/>
        <v>0.40802220443408416</v>
      </c>
      <c r="AC700" s="454">
        <f t="shared" si="242"/>
        <v>160.04119638546703</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608.57897798400006</v>
      </c>
      <c r="V701" s="475">
        <f t="shared" si="235"/>
        <v>468.84160720600005</v>
      </c>
      <c r="W701" s="460">
        <f t="shared" si="236"/>
        <v>105.59100489000001</v>
      </c>
      <c r="X701" s="476">
        <f t="shared" si="237"/>
        <v>3.8362256599999998</v>
      </c>
      <c r="Y701" s="476">
        <f t="shared" si="238"/>
        <v>6.7186332319999993</v>
      </c>
      <c r="Z701" s="478">
        <f t="shared" si="239"/>
        <v>2.1874920019999999</v>
      </c>
      <c r="AA701" s="465">
        <f t="shared" si="240"/>
        <v>1195.7539409740002</v>
      </c>
      <c r="AB701" s="429">
        <f t="shared" si="241"/>
        <v>0.19803808230771783</v>
      </c>
      <c r="AC701" s="454">
        <f t="shared" si="242"/>
        <v>181.57027797431462</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158.00000388000001</v>
      </c>
      <c r="V702" s="475">
        <f t="shared" si="235"/>
        <v>114.29814181099999</v>
      </c>
      <c r="W702" s="460">
        <f t="shared" si="236"/>
        <v>20.262208722</v>
      </c>
      <c r="X702" s="476">
        <f t="shared" si="237"/>
        <v>0.67149231399999998</v>
      </c>
      <c r="Y702" s="476">
        <f t="shared" si="238"/>
        <v>1.0565218519999999</v>
      </c>
      <c r="Z702" s="478">
        <f t="shared" si="239"/>
        <v>0.46037138700000002</v>
      </c>
      <c r="AA702" s="465">
        <f t="shared" si="240"/>
        <v>294.74873996600002</v>
      </c>
      <c r="AB702" s="429">
        <f t="shared" si="241"/>
        <v>4.8815624373302419E-2</v>
      </c>
      <c r="AC702" s="454">
        <f t="shared" si="242"/>
        <v>216.79391421371275</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1889.9975508480002</v>
      </c>
      <c r="V703" s="475">
        <f t="shared" si="235"/>
        <v>1820.0488713539999</v>
      </c>
      <c r="W703" s="460">
        <f t="shared" si="236"/>
        <v>619.67098708200001</v>
      </c>
      <c r="X703" s="476">
        <f t="shared" si="237"/>
        <v>38.14615044</v>
      </c>
      <c r="Y703" s="476">
        <f t="shared" si="238"/>
        <v>100.30285946800001</v>
      </c>
      <c r="Z703" s="478">
        <f t="shared" si="239"/>
        <v>14.432212451</v>
      </c>
      <c r="AA703" s="465">
        <f t="shared" si="240"/>
        <v>4482.5986316429999</v>
      </c>
      <c r="AB703" s="429">
        <f t="shared" si="241"/>
        <v>0.74239791845693937</v>
      </c>
      <c r="AC703" s="454">
        <f t="shared" si="242"/>
        <v>91.356767734901638</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462.20007799200005</v>
      </c>
      <c r="V704" s="475">
        <f t="shared" si="235"/>
        <v>399.736600571</v>
      </c>
      <c r="W704" s="460">
        <f t="shared" si="236"/>
        <v>122.35057136399999</v>
      </c>
      <c r="X704" s="476">
        <f t="shared" si="237"/>
        <v>5.2149185239999998</v>
      </c>
      <c r="Y704" s="476">
        <f t="shared" si="238"/>
        <v>11.306639828</v>
      </c>
      <c r="Z704" s="478">
        <f t="shared" si="239"/>
        <v>3.8920648040000003</v>
      </c>
      <c r="AA704" s="465">
        <f t="shared" si="240"/>
        <v>1004.700873083</v>
      </c>
      <c r="AB704" s="429">
        <f t="shared" si="241"/>
        <v>0.16639630226614774</v>
      </c>
      <c r="AC704" s="454">
        <f t="shared" si="242"/>
        <v>131.00830850119101</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257.94303081599998</v>
      </c>
      <c r="V705" s="475">
        <f t="shared" si="235"/>
        <v>218.25764443</v>
      </c>
      <c r="W705" s="460">
        <f t="shared" si="236"/>
        <v>54.887463036</v>
      </c>
      <c r="X705" s="476">
        <f t="shared" si="237"/>
        <v>2.7032578040000002</v>
      </c>
      <c r="Y705" s="476">
        <f t="shared" si="238"/>
        <v>4.5222615079999997</v>
      </c>
      <c r="Z705" s="478">
        <f t="shared" si="239"/>
        <v>0.97377321799999994</v>
      </c>
      <c r="AA705" s="465">
        <f t="shared" si="240"/>
        <v>539.28743081200003</v>
      </c>
      <c r="AB705" s="429">
        <f t="shared" si="241"/>
        <v>8.9315573171911231E-2</v>
      </c>
      <c r="AC705" s="454">
        <f t="shared" si="242"/>
        <v>147.06409931182071</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743.66327966400002</v>
      </c>
      <c r="V706" s="475">
        <f t="shared" si="235"/>
        <v>569.64797369899998</v>
      </c>
      <c r="W706" s="460">
        <f t="shared" si="236"/>
        <v>156.715810146</v>
      </c>
      <c r="X706" s="476">
        <f t="shared" si="237"/>
        <v>7.2600080980000001</v>
      </c>
      <c r="Y706" s="476">
        <f t="shared" si="238"/>
        <v>16.094986312</v>
      </c>
      <c r="Z706" s="478">
        <f t="shared" si="239"/>
        <v>6.0563250310000001</v>
      </c>
      <c r="AA706" s="465">
        <f t="shared" si="240"/>
        <v>1499.43838295</v>
      </c>
      <c r="AB706" s="429">
        <f t="shared" si="241"/>
        <v>0.2483336175803246</v>
      </c>
      <c r="AC706" s="454">
        <f t="shared" si="242"/>
        <v>137.90650358491192</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1341.5619458399999</v>
      </c>
      <c r="V707" s="475">
        <f t="shared" si="235"/>
        <v>1079.9636687769998</v>
      </c>
      <c r="W707" s="460">
        <f t="shared" si="236"/>
        <v>305.78561760600002</v>
      </c>
      <c r="X707" s="476">
        <f t="shared" si="237"/>
        <v>15.715817568</v>
      </c>
      <c r="Y707" s="476">
        <f t="shared" si="238"/>
        <v>33.906510231999995</v>
      </c>
      <c r="Z707" s="478">
        <f t="shared" si="239"/>
        <v>6.6200255620000004</v>
      </c>
      <c r="AA707" s="465">
        <f t="shared" si="240"/>
        <v>2783.5535855849998</v>
      </c>
      <c r="AB707" s="429">
        <f t="shared" si="241"/>
        <v>0.46100589360467037</v>
      </c>
      <c r="AC707" s="454">
        <f t="shared" si="242"/>
        <v>128.46041629753555</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1539.5334905760001</v>
      </c>
      <c r="V708" s="475">
        <f t="shared" si="235"/>
        <v>1299.598715695</v>
      </c>
      <c r="W708" s="460">
        <f t="shared" si="236"/>
        <v>412.12187709</v>
      </c>
      <c r="X708" s="476">
        <f t="shared" si="237"/>
        <v>21.384157402</v>
      </c>
      <c r="Y708" s="476">
        <f t="shared" si="238"/>
        <v>49.548354027999999</v>
      </c>
      <c r="Z708" s="478">
        <f t="shared" si="239"/>
        <v>8.086929606</v>
      </c>
      <c r="AA708" s="465">
        <f t="shared" si="240"/>
        <v>3330.2735243970001</v>
      </c>
      <c r="AB708" s="429">
        <f t="shared" si="241"/>
        <v>0.55155242205978805</v>
      </c>
      <c r="AC708" s="454">
        <f t="shared" si="242"/>
        <v>115.28363543352339</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1721.0909616239999</v>
      </c>
      <c r="V709" s="475">
        <f t="shared" si="235"/>
        <v>1507.0103171619999</v>
      </c>
      <c r="W709" s="460">
        <f t="shared" si="236"/>
        <v>466.48779685200003</v>
      </c>
      <c r="X709" s="476">
        <f t="shared" si="237"/>
        <v>25.126826375999997</v>
      </c>
      <c r="Y709" s="476">
        <f t="shared" si="238"/>
        <v>57.870717652000003</v>
      </c>
      <c r="Z709" s="478">
        <f t="shared" si="239"/>
        <v>9.7130930749999997</v>
      </c>
      <c r="AA709" s="465">
        <f t="shared" si="240"/>
        <v>3787.2997127409999</v>
      </c>
      <c r="AB709" s="429">
        <f t="shared" si="241"/>
        <v>0.62724407299453455</v>
      </c>
      <c r="AC709" s="454">
        <f t="shared" si="242"/>
        <v>113.22378303731404</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354.88685560800002</v>
      </c>
      <c r="V711" s="475">
        <f t="shared" si="235"/>
        <v>178.08363809600002</v>
      </c>
      <c r="W711" s="460">
        <f t="shared" si="236"/>
        <v>58.170586656000005</v>
      </c>
      <c r="X711" s="476">
        <f t="shared" si="237"/>
        <v>2.6515559200000003</v>
      </c>
      <c r="Y711" s="476">
        <f t="shared" si="238"/>
        <v>7.2649034480000001</v>
      </c>
      <c r="Z711" s="478">
        <f t="shared" si="239"/>
        <v>2.134251817</v>
      </c>
      <c r="AA711" s="465">
        <f t="shared" si="240"/>
        <v>603.191791545</v>
      </c>
      <c r="AB711" s="429">
        <f t="shared" si="241"/>
        <v>9.9899269881583305E-2</v>
      </c>
      <c r="AC711" s="454">
        <f t="shared" si="242"/>
        <v>139.86779065327985</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104.87415816000001</v>
      </c>
      <c r="V712" s="475">
        <f t="shared" si="235"/>
        <v>80.659407219999991</v>
      </c>
      <c r="W712" s="460">
        <f t="shared" si="236"/>
        <v>26.347198919999997</v>
      </c>
      <c r="X712" s="476">
        <f t="shared" si="237"/>
        <v>1.583894218</v>
      </c>
      <c r="Y712" s="476">
        <f t="shared" si="238"/>
        <v>2.7130827040000001</v>
      </c>
      <c r="Z712" s="478">
        <f t="shared" si="239"/>
        <v>1.169774501</v>
      </c>
      <c r="AA712" s="465">
        <f t="shared" si="240"/>
        <v>217.34751572300001</v>
      </c>
      <c r="AB712" s="429">
        <f t="shared" si="241"/>
        <v>3.5996607440046374E-2</v>
      </c>
      <c r="AC712" s="454">
        <f t="shared" si="242"/>
        <v>115.1583269089071</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186.36313891200001</v>
      </c>
      <c r="V713" s="475">
        <f t="shared" ref="V713:V776" si="256">IFERROR(V$5*I713,"")</f>
        <v>222.87191442599999</v>
      </c>
      <c r="W713" s="460">
        <f t="shared" ref="W713:W776" si="257">IFERROR(W$5*K713,"")</f>
        <v>40.229006622</v>
      </c>
      <c r="X713" s="476">
        <f t="shared" ref="X713:X776" si="258">IFERROR(X$5*M713,"")</f>
        <v>1.7245836080000001</v>
      </c>
      <c r="Y713" s="476">
        <f t="shared" ref="Y713:Y776" si="259">IFERROR(Y$5*O713,"")</f>
        <v>2.3676859759999997</v>
      </c>
      <c r="Z713" s="478">
        <f t="shared" ref="Z713:Z776" si="260">IFERROR(Z$5*Q713,"")</f>
        <v>0.90388521399999999</v>
      </c>
      <c r="AA713" s="465">
        <f t="shared" ref="AA713:AA776" si="261">IFERROR(SUM(U713:Z713),"")</f>
        <v>454.46021475800001</v>
      </c>
      <c r="AB713" s="429">
        <f t="shared" ref="AB713:AB776" si="262">IF(OR(AA713="", AA713=0), "", AA713/$AA$5)</f>
        <v>7.5266680152037094E-2</v>
      </c>
      <c r="AC713" s="454">
        <f t="shared" ref="AC713:AC776" si="263">IF(OR(AB713="", AB713=0), "", IF(AN713&gt;0, AB713/AN713*100, ""))</f>
        <v>174.08038259301827</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161.290084296</v>
      </c>
      <c r="V714" s="475">
        <f t="shared" si="256"/>
        <v>150.623729333</v>
      </c>
      <c r="W714" s="460">
        <f t="shared" si="257"/>
        <v>46.791093887999999</v>
      </c>
      <c r="X714" s="476">
        <f t="shared" si="258"/>
        <v>2.8361406259999997</v>
      </c>
      <c r="Y714" s="476">
        <f t="shared" si="259"/>
        <v>7.1520067959999993</v>
      </c>
      <c r="Z714" s="478">
        <f t="shared" si="260"/>
        <v>1.171449389</v>
      </c>
      <c r="AA714" s="465">
        <f t="shared" si="261"/>
        <v>369.86450432799995</v>
      </c>
      <c r="AB714" s="429">
        <f t="shared" si="262"/>
        <v>6.1256128573699893E-2</v>
      </c>
      <c r="AC714" s="454">
        <f t="shared" si="263"/>
        <v>100.06567170120371</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33.270429264000001</v>
      </c>
      <c r="V715" s="475">
        <f t="shared" si="256"/>
        <v>58.914437672999995</v>
      </c>
      <c r="W715" s="460">
        <f t="shared" si="257"/>
        <v>13.24318107</v>
      </c>
      <c r="X715" s="476">
        <f t="shared" si="258"/>
        <v>0.48629033399999999</v>
      </c>
      <c r="Y715" s="476">
        <f t="shared" si="259"/>
        <v>1.9250739400000001</v>
      </c>
      <c r="Z715" s="478">
        <f t="shared" si="260"/>
        <v>1.9798078280000002</v>
      </c>
      <c r="AA715" s="465">
        <f t="shared" si="261"/>
        <v>109.81922010900001</v>
      </c>
      <c r="AB715" s="429">
        <f t="shared" si="262"/>
        <v>1.818801260500166E-2</v>
      </c>
      <c r="AC715" s="454">
        <f t="shared" si="263"/>
        <v>108.86765511927246</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45.864093935999996</v>
      </c>
      <c r="V716" s="475">
        <f t="shared" si="256"/>
        <v>50.693916125999998</v>
      </c>
      <c r="W716" s="460">
        <f t="shared" si="257"/>
        <v>13.242108558</v>
      </c>
      <c r="X716" s="476">
        <f t="shared" si="258"/>
        <v>0.66149297200000001</v>
      </c>
      <c r="Y716" s="476">
        <f t="shared" si="259"/>
        <v>1.9762098720000001</v>
      </c>
      <c r="Z716" s="478">
        <f t="shared" si="260"/>
        <v>1.7565203600000001</v>
      </c>
      <c r="AA716" s="465">
        <f t="shared" si="261"/>
        <v>114.19434182399999</v>
      </c>
      <c r="AB716" s="429">
        <f t="shared" si="262"/>
        <v>1.8912610437893339E-2</v>
      </c>
      <c r="AC716" s="454">
        <f t="shared" si="263"/>
        <v>106.07128734217513</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1740.06768984</v>
      </c>
      <c r="V718" s="475">
        <f t="shared" si="256"/>
        <v>1494.880778188</v>
      </c>
      <c r="W718" s="460">
        <f t="shared" si="257"/>
        <v>480.57207391199995</v>
      </c>
      <c r="X718" s="476">
        <f t="shared" si="258"/>
        <v>25.878476036000002</v>
      </c>
      <c r="Y718" s="476">
        <f t="shared" si="259"/>
        <v>63.006178128000002</v>
      </c>
      <c r="Z718" s="478">
        <f t="shared" si="260"/>
        <v>10.734124233000001</v>
      </c>
      <c r="AA718" s="465">
        <f t="shared" si="261"/>
        <v>3815.1393203369998</v>
      </c>
      <c r="AB718" s="429">
        <f t="shared" si="262"/>
        <v>0.63185480628304069</v>
      </c>
      <c r="AC718" s="454">
        <f t="shared" si="263"/>
        <v>109.47481121314786</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494.17822941599997</v>
      </c>
      <c r="V719" s="475">
        <f t="shared" si="256"/>
        <v>570.95526453000002</v>
      </c>
      <c r="W719" s="460">
        <f t="shared" si="257"/>
        <v>189.306474084</v>
      </c>
      <c r="X719" s="476">
        <f t="shared" si="258"/>
        <v>11.829712820000001</v>
      </c>
      <c r="Y719" s="476">
        <f t="shared" si="259"/>
        <v>30.653626631999998</v>
      </c>
      <c r="Z719" s="478">
        <f t="shared" si="260"/>
        <v>4.7732927460000001</v>
      </c>
      <c r="AA719" s="465">
        <f t="shared" si="261"/>
        <v>1301.6966002279999</v>
      </c>
      <c r="AB719" s="429">
        <f t="shared" si="262"/>
        <v>0.21558406760980456</v>
      </c>
      <c r="AC719" s="454">
        <f t="shared" si="263"/>
        <v>87.117929480350355</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171.870530304</v>
      </c>
      <c r="V720" s="475">
        <f t="shared" si="256"/>
        <v>205.11915134200001</v>
      </c>
      <c r="W720" s="460">
        <f t="shared" si="257"/>
        <v>64.261525145999997</v>
      </c>
      <c r="X720" s="476">
        <f t="shared" si="258"/>
        <v>4.5023813300000004</v>
      </c>
      <c r="Y720" s="476">
        <f t="shared" si="259"/>
        <v>11.945574555999999</v>
      </c>
      <c r="Z720" s="478">
        <f t="shared" si="260"/>
        <v>1.743194672</v>
      </c>
      <c r="AA720" s="465">
        <f t="shared" si="261"/>
        <v>459.44235735000001</v>
      </c>
      <c r="AB720" s="429">
        <f t="shared" si="262"/>
        <v>7.6091811419344152E-2</v>
      </c>
      <c r="AC720" s="454">
        <f t="shared" si="263"/>
        <v>82.392162390934715</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209.88354782399998</v>
      </c>
      <c r="V721" s="475">
        <f t="shared" si="256"/>
        <v>172.04480594</v>
      </c>
      <c r="W721" s="460">
        <f t="shared" si="257"/>
        <v>63.859926858000001</v>
      </c>
      <c r="X721" s="476">
        <f t="shared" si="258"/>
        <v>3.789429814</v>
      </c>
      <c r="Y721" s="476">
        <f t="shared" si="259"/>
        <v>10.394620683999999</v>
      </c>
      <c r="Z721" s="478">
        <f t="shared" si="260"/>
        <v>1.7493883490000002</v>
      </c>
      <c r="AA721" s="465">
        <f t="shared" si="261"/>
        <v>461.72171946900005</v>
      </c>
      <c r="AB721" s="429">
        <f t="shared" si="262"/>
        <v>7.6469314254554499E-2</v>
      </c>
      <c r="AC721" s="454">
        <f t="shared" si="263"/>
        <v>92.114699603876389</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1098.7547221679999</v>
      </c>
      <c r="V723" s="475">
        <f t="shared" si="256"/>
        <v>819.66315477199998</v>
      </c>
      <c r="W723" s="460">
        <f t="shared" si="257"/>
        <v>231.54223205399998</v>
      </c>
      <c r="X723" s="476">
        <f t="shared" si="258"/>
        <v>8.7369388380000004</v>
      </c>
      <c r="Y723" s="476">
        <f t="shared" si="259"/>
        <v>16.553299644000003</v>
      </c>
      <c r="Z723" s="478">
        <f t="shared" si="260"/>
        <v>4.3818441439999996</v>
      </c>
      <c r="AA723" s="465">
        <f t="shared" si="261"/>
        <v>2179.63219162</v>
      </c>
      <c r="AB723" s="429">
        <f t="shared" si="262"/>
        <v>0.36098578860881086</v>
      </c>
      <c r="AC723" s="454">
        <f t="shared" si="263"/>
        <v>158.5118246472264</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587.91459753599997</v>
      </c>
      <c r="V724" s="475">
        <f t="shared" si="256"/>
        <v>630.83813427600001</v>
      </c>
      <c r="W724" s="460">
        <f t="shared" si="257"/>
        <v>194.30645081400002</v>
      </c>
      <c r="X724" s="476">
        <f t="shared" si="258"/>
        <v>10.208064148</v>
      </c>
      <c r="Y724" s="476">
        <f t="shared" si="259"/>
        <v>22.000635052</v>
      </c>
      <c r="Z724" s="478">
        <f t="shared" si="260"/>
        <v>4.4505706969999999</v>
      </c>
      <c r="AA724" s="465">
        <f t="shared" si="261"/>
        <v>1449.7184525230002</v>
      </c>
      <c r="AB724" s="429">
        <f t="shared" si="262"/>
        <v>0.24009911436286854</v>
      </c>
      <c r="AC724" s="454">
        <f t="shared" si="263"/>
        <v>109.69143211908199</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418.69845703200002</v>
      </c>
      <c r="V725" s="475">
        <f t="shared" si="256"/>
        <v>486.40995554899996</v>
      </c>
      <c r="W725" s="460">
        <f t="shared" si="257"/>
        <v>163.37138071800001</v>
      </c>
      <c r="X725" s="476">
        <f t="shared" si="258"/>
        <v>10.086275468</v>
      </c>
      <c r="Y725" s="476">
        <f t="shared" si="259"/>
        <v>24.238310548000001</v>
      </c>
      <c r="Z725" s="478">
        <f t="shared" si="260"/>
        <v>2.6084358239999998</v>
      </c>
      <c r="AA725" s="465">
        <f t="shared" si="261"/>
        <v>1105.412815139</v>
      </c>
      <c r="AB725" s="429">
        <f t="shared" si="262"/>
        <v>0.18307598793292482</v>
      </c>
      <c r="AC725" s="454">
        <f t="shared" si="263"/>
        <v>89.507782345150375</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318.96501616799998</v>
      </c>
      <c r="V726" s="475">
        <f t="shared" si="256"/>
        <v>322.59964023000003</v>
      </c>
      <c r="W726" s="460">
        <f t="shared" si="257"/>
        <v>135.37460487600001</v>
      </c>
      <c r="X726" s="476">
        <f t="shared" si="258"/>
        <v>10.937099978000001</v>
      </c>
      <c r="Y726" s="476">
        <f t="shared" si="259"/>
        <v>31.055357135999998</v>
      </c>
      <c r="Z726" s="478">
        <f t="shared" si="260"/>
        <v>4.1221861730000002</v>
      </c>
      <c r="AA726" s="465">
        <f t="shared" si="261"/>
        <v>823.05390456100008</v>
      </c>
      <c r="AB726" s="429">
        <f t="shared" si="262"/>
        <v>0.13631233927807224</v>
      </c>
      <c r="AC726" s="454">
        <f t="shared" si="263"/>
        <v>63.575388903866234</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191.667207096</v>
      </c>
      <c r="V727" s="475">
        <f t="shared" si="256"/>
        <v>183.48911517300002</v>
      </c>
      <c r="W727" s="460">
        <f t="shared" si="257"/>
        <v>73.405330739999997</v>
      </c>
      <c r="X727" s="476">
        <f t="shared" si="258"/>
        <v>6.0316216139999996</v>
      </c>
      <c r="Y727" s="476">
        <f t="shared" si="259"/>
        <v>22.152397736000001</v>
      </c>
      <c r="Z727" s="478">
        <f t="shared" si="260"/>
        <v>3.4369631620000001</v>
      </c>
      <c r="AA727" s="465">
        <f t="shared" si="261"/>
        <v>480.18263552100007</v>
      </c>
      <c r="AB727" s="429">
        <f t="shared" si="262"/>
        <v>7.9526769711990741E-2</v>
      </c>
      <c r="AC727" s="454">
        <f t="shared" si="263"/>
        <v>59.15725206281293</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321.031250688</v>
      </c>
      <c r="V729" s="475">
        <f t="shared" si="256"/>
        <v>230.59315762</v>
      </c>
      <c r="W729" s="460">
        <f t="shared" si="257"/>
        <v>78.791763707999991</v>
      </c>
      <c r="X729" s="476">
        <f t="shared" si="258"/>
        <v>3.4831045440000001</v>
      </c>
      <c r="Y729" s="476">
        <f t="shared" si="259"/>
        <v>7.7019595480000005</v>
      </c>
      <c r="Z729" s="478">
        <f t="shared" si="260"/>
        <v>2.3894394490000002</v>
      </c>
      <c r="AA729" s="465">
        <f t="shared" si="261"/>
        <v>643.99067555699992</v>
      </c>
      <c r="AB729" s="429">
        <f t="shared" si="262"/>
        <v>0.1066562894264657</v>
      </c>
      <c r="AC729" s="454">
        <f t="shared" si="263"/>
        <v>128.12546913128963</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6.0671004479999997</v>
      </c>
      <c r="V731" s="475">
        <f t="shared" si="256"/>
        <v>5.665874004</v>
      </c>
      <c r="W731" s="460">
        <f t="shared" si="257"/>
        <v>1.850743944</v>
      </c>
      <c r="X731" s="476">
        <f t="shared" si="258"/>
        <v>0.12646945599999998</v>
      </c>
      <c r="Y731" s="476">
        <f t="shared" si="259"/>
        <v>0.22787840399999998</v>
      </c>
      <c r="Z731" s="478">
        <f t="shared" si="260"/>
        <v>4.4065331999999999E-2</v>
      </c>
      <c r="AA731" s="465">
        <f t="shared" si="261"/>
        <v>13.982131588000001</v>
      </c>
      <c r="AB731" s="429">
        <f t="shared" si="262"/>
        <v>2.3156892328585628E-3</v>
      </c>
      <c r="AC731" s="454">
        <f t="shared" si="263"/>
        <v>99.648358129320087</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22.374611376000001</v>
      </c>
      <c r="V732" s="475">
        <f t="shared" si="256"/>
        <v>14.193527068</v>
      </c>
      <c r="W732" s="460">
        <f t="shared" si="257"/>
        <v>5.6654648400000003</v>
      </c>
      <c r="X732" s="476">
        <f t="shared" si="258"/>
        <v>0.267254296</v>
      </c>
      <c r="Y732" s="476">
        <f t="shared" si="259"/>
        <v>0.33408568399999999</v>
      </c>
      <c r="Z732" s="478">
        <f t="shared" si="260"/>
        <v>0.33213459200000001</v>
      </c>
      <c r="AA732" s="465">
        <f t="shared" si="261"/>
        <v>43.167077855999999</v>
      </c>
      <c r="AB732" s="429">
        <f t="shared" si="262"/>
        <v>7.1492344908910231E-3</v>
      </c>
      <c r="AC732" s="454">
        <f t="shared" si="263"/>
        <v>131.47765399054251</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40.459736159999999</v>
      </c>
      <c r="V733" s="475">
        <f t="shared" si="256"/>
        <v>30.557706053</v>
      </c>
      <c r="W733" s="460">
        <f t="shared" si="257"/>
        <v>9.9816002580000003</v>
      </c>
      <c r="X733" s="476">
        <f t="shared" si="258"/>
        <v>0.56324456200000006</v>
      </c>
      <c r="Y733" s="476">
        <f t="shared" si="259"/>
        <v>1.0854059680000001</v>
      </c>
      <c r="Z733" s="478">
        <f t="shared" si="260"/>
        <v>0.23979092500000002</v>
      </c>
      <c r="AA733" s="465">
        <f t="shared" si="261"/>
        <v>82.887483925999987</v>
      </c>
      <c r="AB733" s="429">
        <f t="shared" si="262"/>
        <v>1.3727638941040078E-2</v>
      </c>
      <c r="AC733" s="454">
        <f t="shared" si="263"/>
        <v>117.91662265108826</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50.108475456000001</v>
      </c>
      <c r="V734" s="475">
        <f t="shared" si="256"/>
        <v>27.796603022999999</v>
      </c>
      <c r="W734" s="460">
        <f t="shared" si="257"/>
        <v>10.276842702</v>
      </c>
      <c r="X734" s="476">
        <f t="shared" si="258"/>
        <v>0.45240245599999995</v>
      </c>
      <c r="Y734" s="476">
        <f t="shared" si="259"/>
        <v>0.99097315200000002</v>
      </c>
      <c r="Z734" s="478">
        <f t="shared" si="260"/>
        <v>0.120020131</v>
      </c>
      <c r="AA734" s="465">
        <f t="shared" si="261"/>
        <v>89.745316919999993</v>
      </c>
      <c r="AB734" s="429">
        <f t="shared" si="262"/>
        <v>1.4863417840344484E-2</v>
      </c>
      <c r="AC734" s="454">
        <f t="shared" si="263"/>
        <v>137.18095910335299</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25.794911039999999</v>
      </c>
      <c r="V735" s="475">
        <f t="shared" si="256"/>
        <v>16.632215173000002</v>
      </c>
      <c r="W735" s="460">
        <f t="shared" si="257"/>
        <v>5.4328725780000005</v>
      </c>
      <c r="X735" s="476">
        <f t="shared" si="258"/>
        <v>0.31317310600000003</v>
      </c>
      <c r="Y735" s="476">
        <f t="shared" si="259"/>
        <v>0.47174160800000003</v>
      </c>
      <c r="Z735" s="478">
        <f t="shared" si="260"/>
        <v>0.12935410899999999</v>
      </c>
      <c r="AA735" s="465">
        <f t="shared" si="261"/>
        <v>48.774267614000003</v>
      </c>
      <c r="AB735" s="429">
        <f t="shared" si="262"/>
        <v>8.0778846661146084E-3</v>
      </c>
      <c r="AC735" s="454">
        <f t="shared" si="263"/>
        <v>131.05168680645167</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82.528770120000004</v>
      </c>
      <c r="V736" s="475">
        <f t="shared" si="256"/>
        <v>55.906904347000001</v>
      </c>
      <c r="W736" s="460">
        <f t="shared" si="257"/>
        <v>15.598991982000001</v>
      </c>
      <c r="X736" s="476">
        <f t="shared" si="258"/>
        <v>0.86921429800000005</v>
      </c>
      <c r="Y736" s="476">
        <f t="shared" si="259"/>
        <v>1.45476644</v>
      </c>
      <c r="Z736" s="478">
        <f t="shared" si="260"/>
        <v>0.303639836</v>
      </c>
      <c r="AA736" s="465">
        <f t="shared" si="261"/>
        <v>156.662287023</v>
      </c>
      <c r="AB736" s="429">
        <f t="shared" si="262"/>
        <v>2.594605614822789E-2</v>
      </c>
      <c r="AC736" s="454">
        <f t="shared" si="263"/>
        <v>140.6835765115847</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16.782362016</v>
      </c>
      <c r="V737" s="475">
        <f t="shared" si="256"/>
        <v>11.908132326999999</v>
      </c>
      <c r="W737" s="460">
        <f t="shared" si="257"/>
        <v>5.7318807839999995</v>
      </c>
      <c r="X737" s="476">
        <f t="shared" si="258"/>
        <v>0.141472816</v>
      </c>
      <c r="Y737" s="476">
        <f t="shared" si="259"/>
        <v>0.53956518400000009</v>
      </c>
      <c r="Z737" s="478">
        <f t="shared" si="260"/>
        <v>9.4807434999999995E-2</v>
      </c>
      <c r="AA737" s="465">
        <f t="shared" si="261"/>
        <v>35.198220561999989</v>
      </c>
      <c r="AB737" s="429">
        <f t="shared" si="262"/>
        <v>5.8294502421331546E-3</v>
      </c>
      <c r="AC737" s="454">
        <f t="shared" si="263"/>
        <v>122.51530428001698</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107.28081275999999</v>
      </c>
      <c r="V738" s="475">
        <f t="shared" si="256"/>
        <v>84.133179767000001</v>
      </c>
      <c r="W738" s="460">
        <f t="shared" si="257"/>
        <v>31.611064673999998</v>
      </c>
      <c r="X738" s="476">
        <f t="shared" si="258"/>
        <v>1.2836592100000002</v>
      </c>
      <c r="Y738" s="476">
        <f t="shared" si="259"/>
        <v>3.1978243160000002</v>
      </c>
      <c r="Z738" s="478">
        <f t="shared" si="260"/>
        <v>0.82525493000000005</v>
      </c>
      <c r="AA738" s="465">
        <f t="shared" si="261"/>
        <v>228.33179565700001</v>
      </c>
      <c r="AB738" s="429">
        <f t="shared" si="262"/>
        <v>3.7815799214474997E-2</v>
      </c>
      <c r="AC738" s="454">
        <f t="shared" si="263"/>
        <v>119.22101958379194</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973.98931881600004</v>
      </c>
      <c r="V740" s="475">
        <f t="shared" si="256"/>
        <v>891.78365891300007</v>
      </c>
      <c r="W740" s="460">
        <f t="shared" si="257"/>
        <v>311.75223407999999</v>
      </c>
      <c r="X740" s="476">
        <f t="shared" si="258"/>
        <v>16.658063628000001</v>
      </c>
      <c r="Y740" s="476">
        <f t="shared" si="259"/>
        <v>40.941977743999999</v>
      </c>
      <c r="Z740" s="478">
        <f t="shared" si="260"/>
        <v>5.9112459709999996</v>
      </c>
      <c r="AA740" s="465">
        <f t="shared" si="261"/>
        <v>2241.036499152</v>
      </c>
      <c r="AB740" s="429">
        <f t="shared" si="262"/>
        <v>0.37115543212189467</v>
      </c>
      <c r="AC740" s="454">
        <f t="shared" si="263"/>
        <v>102.05203704724539</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373.42683739200004</v>
      </c>
      <c r="V741" s="475">
        <f t="shared" si="256"/>
        <v>331.70668738900002</v>
      </c>
      <c r="W741" s="460">
        <f t="shared" si="257"/>
        <v>105.62174544599999</v>
      </c>
      <c r="X741" s="476">
        <f t="shared" si="258"/>
        <v>5.9527370879999992</v>
      </c>
      <c r="Y741" s="476">
        <f t="shared" si="259"/>
        <v>15.011250047999999</v>
      </c>
      <c r="Z741" s="478">
        <f t="shared" si="260"/>
        <v>2.2441555119999999</v>
      </c>
      <c r="AA741" s="465">
        <f t="shared" si="261"/>
        <v>833.96341287500002</v>
      </c>
      <c r="AB741" s="429">
        <f t="shared" si="262"/>
        <v>0.1381191475447168</v>
      </c>
      <c r="AC741" s="454">
        <f t="shared" si="263"/>
        <v>104.90769156758233</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498.94251739200001</v>
      </c>
      <c r="V742" s="475">
        <f t="shared" si="256"/>
        <v>463.815186009</v>
      </c>
      <c r="W742" s="460">
        <f t="shared" si="257"/>
        <v>173.766736794</v>
      </c>
      <c r="X742" s="476">
        <f t="shared" si="258"/>
        <v>9.6903178640000007</v>
      </c>
      <c r="Y742" s="476">
        <f t="shared" si="259"/>
        <v>23.141568595999999</v>
      </c>
      <c r="Z742" s="478">
        <f t="shared" si="260"/>
        <v>3.0794605870000002</v>
      </c>
      <c r="AA742" s="465">
        <f t="shared" si="261"/>
        <v>1172.4357872420003</v>
      </c>
      <c r="AB742" s="429">
        <f t="shared" si="262"/>
        <v>0.19417618205399143</v>
      </c>
      <c r="AC742" s="454">
        <f t="shared" si="263"/>
        <v>95.716545547134146</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351.05978887200001</v>
      </c>
      <c r="V743" s="475">
        <f t="shared" si="256"/>
        <v>352.08183507699999</v>
      </c>
      <c r="W743" s="460">
        <f t="shared" si="257"/>
        <v>108.864402486</v>
      </c>
      <c r="X743" s="476">
        <f t="shared" si="258"/>
        <v>6.3164925759999999</v>
      </c>
      <c r="Y743" s="476">
        <f t="shared" si="259"/>
        <v>15.580693932000001</v>
      </c>
      <c r="Z743" s="478">
        <f t="shared" si="260"/>
        <v>1.8836495120000001</v>
      </c>
      <c r="AA743" s="465">
        <f t="shared" si="261"/>
        <v>835.786862455</v>
      </c>
      <c r="AB743" s="429">
        <f t="shared" si="262"/>
        <v>0.13842114316909573</v>
      </c>
      <c r="AC743" s="454">
        <f t="shared" si="263"/>
        <v>101.69957164530578</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897.59802477599999</v>
      </c>
      <c r="V744" s="475">
        <f t="shared" si="256"/>
        <v>834.92804971800001</v>
      </c>
      <c r="W744" s="460">
        <f t="shared" si="257"/>
        <v>249.91141958999998</v>
      </c>
      <c r="X744" s="476">
        <f t="shared" si="258"/>
        <v>14.286119076</v>
      </c>
      <c r="Y744" s="476">
        <f t="shared" si="259"/>
        <v>37.336604015999995</v>
      </c>
      <c r="Z744" s="478">
        <f t="shared" si="260"/>
        <v>6.3451375140000001</v>
      </c>
      <c r="AA744" s="465">
        <f t="shared" si="261"/>
        <v>2040.40535469</v>
      </c>
      <c r="AB744" s="429">
        <f t="shared" si="262"/>
        <v>0.33792735254885725</v>
      </c>
      <c r="AC744" s="454">
        <f t="shared" si="263"/>
        <v>104.99934662571744</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1108.8187828560001</v>
      </c>
      <c r="V746" s="475">
        <f t="shared" si="256"/>
        <v>822.33919254199998</v>
      </c>
      <c r="W746" s="460">
        <f t="shared" si="257"/>
        <v>231.830180778</v>
      </c>
      <c r="X746" s="476">
        <f t="shared" si="258"/>
        <v>8.7755474200000005</v>
      </c>
      <c r="Y746" s="476">
        <f t="shared" si="259"/>
        <v>16.580745128</v>
      </c>
      <c r="Z746" s="478">
        <f t="shared" si="260"/>
        <v>4.2923569940000004</v>
      </c>
      <c r="AA746" s="465">
        <f t="shared" si="261"/>
        <v>2192.6368057179998</v>
      </c>
      <c r="AB746" s="429">
        <f t="shared" si="262"/>
        <v>0.36313958359026166</v>
      </c>
      <c r="AC746" s="454">
        <f t="shared" si="263"/>
        <v>158.90548296456143</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745.69868200800011</v>
      </c>
      <c r="V747" s="475">
        <f t="shared" si="256"/>
        <v>932.95836202100008</v>
      </c>
      <c r="W747" s="460">
        <f t="shared" si="257"/>
        <v>340.26273598800003</v>
      </c>
      <c r="X747" s="476">
        <f t="shared" si="258"/>
        <v>24.039098553999999</v>
      </c>
      <c r="Y747" s="476">
        <f t="shared" si="259"/>
        <v>66.125324284000001</v>
      </c>
      <c r="Z747" s="478">
        <f t="shared" si="260"/>
        <v>9.1891482579999995</v>
      </c>
      <c r="AA747" s="465">
        <f t="shared" si="261"/>
        <v>2118.273351113</v>
      </c>
      <c r="AB747" s="429">
        <f t="shared" si="262"/>
        <v>0.35082367524229879</v>
      </c>
      <c r="AC747" s="454">
        <f t="shared" si="263"/>
        <v>72.280865789557623</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418.14370022399999</v>
      </c>
      <c r="V748" s="475">
        <f t="shared" si="256"/>
        <v>432.95454062700003</v>
      </c>
      <c r="W748" s="460">
        <f t="shared" si="257"/>
        <v>151.978088136</v>
      </c>
      <c r="X748" s="476">
        <f t="shared" si="258"/>
        <v>9.010686999999999</v>
      </c>
      <c r="Y748" s="476">
        <f t="shared" si="259"/>
        <v>24.045009887999999</v>
      </c>
      <c r="Z748" s="478">
        <f t="shared" si="260"/>
        <v>3.7014063020000001</v>
      </c>
      <c r="AA748" s="465">
        <f t="shared" si="261"/>
        <v>1039.8334321769998</v>
      </c>
      <c r="AB748" s="429">
        <f t="shared" si="262"/>
        <v>0.17221487780341171</v>
      </c>
      <c r="AC748" s="454">
        <f t="shared" si="263"/>
        <v>89.054991334492755</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225.09490766399998</v>
      </c>
      <c r="V749" s="475">
        <f t="shared" si="256"/>
        <v>161.656153652</v>
      </c>
      <c r="W749" s="460">
        <f t="shared" si="257"/>
        <v>52.685491362</v>
      </c>
      <c r="X749" s="476">
        <f t="shared" si="258"/>
        <v>3.0652333679999999</v>
      </c>
      <c r="Y749" s="476">
        <f t="shared" si="259"/>
        <v>7.0278139480000004</v>
      </c>
      <c r="Z749" s="478">
        <f t="shared" si="260"/>
        <v>1.275125625</v>
      </c>
      <c r="AA749" s="465">
        <f t="shared" si="261"/>
        <v>450.80472561900001</v>
      </c>
      <c r="AB749" s="429">
        <f t="shared" si="262"/>
        <v>7.4661266250248423E-2</v>
      </c>
      <c r="AC749" s="454">
        <f t="shared" si="263"/>
        <v>112.69129686316197</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118.24392986400001</v>
      </c>
      <c r="V750" s="475">
        <f t="shared" si="256"/>
        <v>93.091751157999994</v>
      </c>
      <c r="W750" s="460">
        <f t="shared" si="257"/>
        <v>21.243502937999999</v>
      </c>
      <c r="X750" s="476">
        <f t="shared" si="258"/>
        <v>1.1094336580000002</v>
      </c>
      <c r="Y750" s="476">
        <f t="shared" si="259"/>
        <v>2.2211068680000001</v>
      </c>
      <c r="Z750" s="478">
        <f t="shared" si="260"/>
        <v>0.54196283999999995</v>
      </c>
      <c r="AA750" s="465">
        <f t="shared" si="261"/>
        <v>236.45168732600001</v>
      </c>
      <c r="AB750" s="429">
        <f t="shared" si="262"/>
        <v>3.9160597437230875E-2</v>
      </c>
      <c r="AC750" s="454">
        <f t="shared" si="263"/>
        <v>147.8905835228874</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378.13361260800002</v>
      </c>
      <c r="V752" s="475">
        <f t="shared" si="256"/>
        <v>386.75208244400005</v>
      </c>
      <c r="W752" s="460">
        <f t="shared" si="257"/>
        <v>139.11814975799999</v>
      </c>
      <c r="X752" s="476">
        <f t="shared" si="258"/>
        <v>8.4680020920000008</v>
      </c>
      <c r="Y752" s="476">
        <f t="shared" si="259"/>
        <v>22.692346300000001</v>
      </c>
      <c r="Z752" s="478">
        <f t="shared" si="260"/>
        <v>6.8709149949999997</v>
      </c>
      <c r="AA752" s="465">
        <f t="shared" si="261"/>
        <v>942.03510819700011</v>
      </c>
      <c r="AB752" s="429">
        <f t="shared" si="262"/>
        <v>0.15601773901904606</v>
      </c>
      <c r="AC752" s="454">
        <f t="shared" si="263"/>
        <v>85.470398783736528</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26.618524632</v>
      </c>
      <c r="V753" s="475">
        <f t="shared" si="256"/>
        <v>50.756041615999997</v>
      </c>
      <c r="W753" s="460">
        <f t="shared" si="257"/>
        <v>18.477756234000001</v>
      </c>
      <c r="X753" s="476">
        <f t="shared" si="258"/>
        <v>1.0979098759999999</v>
      </c>
      <c r="Y753" s="476">
        <f t="shared" si="259"/>
        <v>3.1287102400000002</v>
      </c>
      <c r="Z753" s="478">
        <f t="shared" si="260"/>
        <v>1.521964106</v>
      </c>
      <c r="AA753" s="465">
        <f t="shared" si="261"/>
        <v>101.600906704</v>
      </c>
      <c r="AB753" s="429">
        <f t="shared" si="262"/>
        <v>1.6826913995362701E-2</v>
      </c>
      <c r="AC753" s="454">
        <f t="shared" si="263"/>
        <v>70.026880670025079</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38.802086832000001</v>
      </c>
      <c r="V754" s="475">
        <f t="shared" si="256"/>
        <v>28.323663172</v>
      </c>
      <c r="W754" s="460">
        <f t="shared" si="257"/>
        <v>10.465899276</v>
      </c>
      <c r="X754" s="476">
        <f t="shared" si="258"/>
        <v>0.53448724800000003</v>
      </c>
      <c r="Y754" s="476">
        <f t="shared" si="259"/>
        <v>1.7205818320000001</v>
      </c>
      <c r="Z754" s="478">
        <f t="shared" si="260"/>
        <v>2.4326480520000002</v>
      </c>
      <c r="AA754" s="465">
        <f t="shared" si="261"/>
        <v>82.279366412000002</v>
      </c>
      <c r="AB754" s="429">
        <f t="shared" si="262"/>
        <v>1.3626923884067572E-2</v>
      </c>
      <c r="AC754" s="454">
        <f t="shared" si="263"/>
        <v>90.949894633503803</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112.710692232</v>
      </c>
      <c r="V755" s="475">
        <f t="shared" si="256"/>
        <v>112.320821585</v>
      </c>
      <c r="W755" s="460">
        <f t="shared" si="257"/>
        <v>38.565596370000002</v>
      </c>
      <c r="X755" s="476">
        <f t="shared" si="258"/>
        <v>2.6779999399999999</v>
      </c>
      <c r="Y755" s="476">
        <f t="shared" si="259"/>
        <v>7.0507326480000003</v>
      </c>
      <c r="Z755" s="478">
        <f t="shared" si="260"/>
        <v>3.3601251670000001</v>
      </c>
      <c r="AA755" s="465">
        <f t="shared" si="261"/>
        <v>276.68596794199999</v>
      </c>
      <c r="AB755" s="429">
        <f t="shared" si="262"/>
        <v>4.5824108635640938E-2</v>
      </c>
      <c r="AC755" s="454">
        <f t="shared" si="263"/>
        <v>80.975255301517336</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49.435593167999997</v>
      </c>
      <c r="V756" s="475">
        <f t="shared" si="256"/>
        <v>89.05447623100001</v>
      </c>
      <c r="W756" s="460">
        <f t="shared" si="257"/>
        <v>20.422373706000002</v>
      </c>
      <c r="X756" s="476">
        <f t="shared" si="258"/>
        <v>1.4509901440000001</v>
      </c>
      <c r="Y756" s="476">
        <f t="shared" si="259"/>
        <v>3.873818956</v>
      </c>
      <c r="Z756" s="478">
        <f t="shared" si="260"/>
        <v>1.385274914</v>
      </c>
      <c r="AA756" s="465">
        <f t="shared" si="261"/>
        <v>165.62252711900001</v>
      </c>
      <c r="AB756" s="429">
        <f t="shared" si="262"/>
        <v>2.7430030990228553E-2</v>
      </c>
      <c r="AC756" s="454">
        <f t="shared" si="263"/>
        <v>87.53012054470949</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674.48203216800005</v>
      </c>
      <c r="V757" s="475">
        <f t="shared" si="256"/>
        <v>590.90029275200004</v>
      </c>
      <c r="W757" s="460">
        <f t="shared" si="257"/>
        <v>205.74795935400002</v>
      </c>
      <c r="X757" s="476">
        <f t="shared" si="258"/>
        <v>11.860158058</v>
      </c>
      <c r="Y757" s="476">
        <f t="shared" si="259"/>
        <v>30.844966544000002</v>
      </c>
      <c r="Z757" s="478">
        <f t="shared" si="260"/>
        <v>4.8987609370000005</v>
      </c>
      <c r="AA757" s="465">
        <f t="shared" si="261"/>
        <v>1518.7341698129999</v>
      </c>
      <c r="AB757" s="429">
        <f t="shared" si="262"/>
        <v>0.25152934246654518</v>
      </c>
      <c r="AC757" s="454">
        <f t="shared" si="263"/>
        <v>97.238079720134536</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390.89566919999999</v>
      </c>
      <c r="V759" s="475">
        <f t="shared" si="256"/>
        <v>359.30878363800002</v>
      </c>
      <c r="W759" s="460">
        <f t="shared" si="257"/>
        <v>143.31608541600002</v>
      </c>
      <c r="X759" s="476">
        <f t="shared" si="258"/>
        <v>8.1809928200000002</v>
      </c>
      <c r="Y759" s="476">
        <f t="shared" si="259"/>
        <v>25.457045755999999</v>
      </c>
      <c r="Z759" s="478">
        <f t="shared" si="260"/>
        <v>4.3425405159999997</v>
      </c>
      <c r="AA759" s="465">
        <f t="shared" si="261"/>
        <v>931.501117346</v>
      </c>
      <c r="AB759" s="429">
        <f t="shared" si="262"/>
        <v>0.15427312311129512</v>
      </c>
      <c r="AC759" s="454">
        <f t="shared" si="263"/>
        <v>82.645411756591542</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245.28888422400001</v>
      </c>
      <c r="V760" s="475">
        <f t="shared" si="256"/>
        <v>234.25734247299999</v>
      </c>
      <c r="W760" s="460">
        <f t="shared" si="257"/>
        <v>86.449855295999996</v>
      </c>
      <c r="X760" s="476">
        <f t="shared" si="258"/>
        <v>4.612789748</v>
      </c>
      <c r="Y760" s="476">
        <f t="shared" si="259"/>
        <v>12.542040756</v>
      </c>
      <c r="Z760" s="478">
        <f t="shared" si="260"/>
        <v>2.6960814180000003</v>
      </c>
      <c r="AA760" s="465">
        <f t="shared" si="261"/>
        <v>585.84699391499987</v>
      </c>
      <c r="AB760" s="429">
        <f t="shared" si="262"/>
        <v>9.7026663450645895E-2</v>
      </c>
      <c r="AC760" s="454">
        <f t="shared" si="263"/>
        <v>93.645974781960192</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117.434733048</v>
      </c>
      <c r="V761" s="475">
        <f t="shared" si="256"/>
        <v>152.95300035400001</v>
      </c>
      <c r="W761" s="460">
        <f t="shared" si="257"/>
        <v>51.270127440000003</v>
      </c>
      <c r="X761" s="476">
        <f t="shared" si="258"/>
        <v>2.9554208800000001</v>
      </c>
      <c r="Y761" s="476">
        <f t="shared" si="259"/>
        <v>7.6531816639999999</v>
      </c>
      <c r="Z761" s="478">
        <f t="shared" si="260"/>
        <v>3.6895824689999999</v>
      </c>
      <c r="AA761" s="465">
        <f t="shared" si="261"/>
        <v>335.95604585500001</v>
      </c>
      <c r="AB761" s="429">
        <f t="shared" si="262"/>
        <v>5.5640285832229214E-2</v>
      </c>
      <c r="AC761" s="454">
        <f t="shared" si="263"/>
        <v>85.851085082819125</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163.82223888000001</v>
      </c>
      <c r="V762" s="475">
        <f t="shared" si="256"/>
        <v>231.25464873000001</v>
      </c>
      <c r="W762" s="460">
        <f t="shared" si="257"/>
        <v>75.538767780000001</v>
      </c>
      <c r="X762" s="476">
        <f t="shared" si="258"/>
        <v>3.8986957759999998</v>
      </c>
      <c r="Y762" s="476">
        <f t="shared" si="259"/>
        <v>13.052984912000001</v>
      </c>
      <c r="Z762" s="478">
        <f t="shared" si="260"/>
        <v>3.3743199719999999</v>
      </c>
      <c r="AA762" s="465">
        <f t="shared" si="261"/>
        <v>490.94165605000006</v>
      </c>
      <c r="AB762" s="429">
        <f t="shared" si="262"/>
        <v>8.1308654529645585E-2</v>
      </c>
      <c r="AC762" s="454">
        <f t="shared" si="263"/>
        <v>84.594062021760692</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51.249592968000002</v>
      </c>
      <c r="V763" s="475">
        <f t="shared" si="256"/>
        <v>79.815485084999992</v>
      </c>
      <c r="W763" s="460">
        <f t="shared" si="257"/>
        <v>30.295663818000001</v>
      </c>
      <c r="X763" s="476">
        <f t="shared" si="258"/>
        <v>1.83888542</v>
      </c>
      <c r="Y763" s="476">
        <f t="shared" si="259"/>
        <v>6.069130092</v>
      </c>
      <c r="Z763" s="478">
        <f t="shared" si="260"/>
        <v>1.647772416</v>
      </c>
      <c r="AA763" s="465">
        <f t="shared" si="261"/>
        <v>170.91652979899999</v>
      </c>
      <c r="AB763" s="429">
        <f t="shared" si="262"/>
        <v>2.8306811824942033E-2</v>
      </c>
      <c r="AC763" s="454">
        <f t="shared" si="263"/>
        <v>67.701229561557454</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145.89153134399999</v>
      </c>
      <c r="V764" s="475">
        <f t="shared" si="256"/>
        <v>154.50006430599998</v>
      </c>
      <c r="W764" s="460">
        <f t="shared" si="257"/>
        <v>51.060417827999999</v>
      </c>
      <c r="X764" s="476">
        <f t="shared" si="258"/>
        <v>2.9433323559999995</v>
      </c>
      <c r="Y764" s="476">
        <f t="shared" si="259"/>
        <v>7.4223163759999995</v>
      </c>
      <c r="Z764" s="478">
        <f t="shared" si="260"/>
        <v>2.245831141</v>
      </c>
      <c r="AA764" s="465">
        <f t="shared" si="261"/>
        <v>364.06349335100003</v>
      </c>
      <c r="AB764" s="429">
        <f t="shared" si="262"/>
        <v>6.0295378163464732E-2</v>
      </c>
      <c r="AC764" s="454">
        <f t="shared" si="263"/>
        <v>94.276250817272469</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106.76575113600001</v>
      </c>
      <c r="V765" s="475">
        <f t="shared" si="256"/>
        <v>83.701445478000011</v>
      </c>
      <c r="W765" s="460">
        <f t="shared" si="257"/>
        <v>32.071509077999998</v>
      </c>
      <c r="X765" s="476">
        <f t="shared" si="258"/>
        <v>1.8395244060000002</v>
      </c>
      <c r="Y765" s="476">
        <f t="shared" si="259"/>
        <v>5.8817534360000003</v>
      </c>
      <c r="Z765" s="478">
        <f t="shared" si="260"/>
        <v>0.97017256600000001</v>
      </c>
      <c r="AA765" s="465">
        <f t="shared" si="261"/>
        <v>231.23015610000002</v>
      </c>
      <c r="AB765" s="429">
        <f t="shared" si="262"/>
        <v>3.8295819161974165E-2</v>
      </c>
      <c r="AC765" s="454">
        <f t="shared" si="263"/>
        <v>88.626123912978599</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48.715863551999995</v>
      </c>
      <c r="V766" s="475">
        <f t="shared" si="256"/>
        <v>38.157011787999998</v>
      </c>
      <c r="W766" s="460">
        <f t="shared" si="257"/>
        <v>14.860573056</v>
      </c>
      <c r="X766" s="476">
        <f t="shared" si="258"/>
        <v>0.73864541400000006</v>
      </c>
      <c r="Y766" s="476">
        <f t="shared" si="259"/>
        <v>2.50961824</v>
      </c>
      <c r="Z766" s="478">
        <f t="shared" si="260"/>
        <v>1.3331757550000001</v>
      </c>
      <c r="AA766" s="465">
        <f t="shared" si="261"/>
        <v>106.314887805</v>
      </c>
      <c r="AB766" s="429">
        <f t="shared" si="262"/>
        <v>1.760763295876118E-2</v>
      </c>
      <c r="AC766" s="454">
        <f t="shared" si="263"/>
        <v>91.120275836703911</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30.565087631999997</v>
      </c>
      <c r="V767" s="475">
        <f t="shared" si="256"/>
        <v>29.059550961000003</v>
      </c>
      <c r="W767" s="460">
        <f t="shared" si="257"/>
        <v>13.073546220000001</v>
      </c>
      <c r="X767" s="476">
        <f t="shared" si="258"/>
        <v>0.75361294000000001</v>
      </c>
      <c r="Y767" s="476">
        <f t="shared" si="259"/>
        <v>1.9004152400000001</v>
      </c>
      <c r="Z767" s="478">
        <f t="shared" si="260"/>
        <v>1.103671354</v>
      </c>
      <c r="AA767" s="465">
        <f t="shared" si="261"/>
        <v>76.455884346999994</v>
      </c>
      <c r="AB767" s="429">
        <f t="shared" si="262"/>
        <v>1.2662451862702881E-2</v>
      </c>
      <c r="AC767" s="454">
        <f t="shared" si="263"/>
        <v>78.906826029791389</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22.937898959999998</v>
      </c>
      <c r="V768" s="475">
        <f t="shared" si="256"/>
        <v>12.715487637999999</v>
      </c>
      <c r="W768" s="460">
        <f t="shared" si="257"/>
        <v>9.0818496720000006</v>
      </c>
      <c r="X768" s="476">
        <f t="shared" si="258"/>
        <v>0.52351514399999999</v>
      </c>
      <c r="Y768" s="476">
        <f t="shared" si="259"/>
        <v>1.3201686239999999</v>
      </c>
      <c r="Z768" s="478">
        <f t="shared" si="260"/>
        <v>1.492710338</v>
      </c>
      <c r="AA768" s="465">
        <f t="shared" si="261"/>
        <v>48.071630376000002</v>
      </c>
      <c r="AB768" s="429">
        <f t="shared" si="262"/>
        <v>7.9615154647234183E-3</v>
      </c>
      <c r="AC768" s="454">
        <f t="shared" si="263"/>
        <v>69.684536486700097</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71.755933008</v>
      </c>
      <c r="V769" s="475">
        <f t="shared" si="256"/>
        <v>50.020588681</v>
      </c>
      <c r="W769" s="460">
        <f t="shared" si="257"/>
        <v>28.609478645999999</v>
      </c>
      <c r="X769" s="476">
        <f t="shared" si="258"/>
        <v>1.7647320399999999</v>
      </c>
      <c r="Y769" s="476">
        <f t="shared" si="259"/>
        <v>5.7375552279999997</v>
      </c>
      <c r="Z769" s="478">
        <f t="shared" si="260"/>
        <v>1.266488453</v>
      </c>
      <c r="AA769" s="465">
        <f t="shared" si="261"/>
        <v>159.154776056</v>
      </c>
      <c r="AB769" s="429">
        <f t="shared" si="262"/>
        <v>2.6358856584299439E-2</v>
      </c>
      <c r="AC769" s="454">
        <f t="shared" si="263"/>
        <v>67.50044894581464</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23.741191464</v>
      </c>
      <c r="V770" s="475">
        <f t="shared" si="256"/>
        <v>35.819964698</v>
      </c>
      <c r="W770" s="460">
        <f t="shared" si="257"/>
        <v>11.687070695999999</v>
      </c>
      <c r="X770" s="476">
        <f t="shared" si="258"/>
        <v>0.27929084000000004</v>
      </c>
      <c r="Y770" s="476">
        <f t="shared" si="259"/>
        <v>0.77970594799999993</v>
      </c>
      <c r="Z770" s="478">
        <f t="shared" si="260"/>
        <v>2.0073231530000002</v>
      </c>
      <c r="AA770" s="465">
        <f t="shared" si="261"/>
        <v>74.314546799000013</v>
      </c>
      <c r="AB770" s="429">
        <f t="shared" si="262"/>
        <v>1.2307808346969196E-2</v>
      </c>
      <c r="AC770" s="454">
        <f t="shared" si="263"/>
        <v>118.99975935507648</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1133.8581983280001</v>
      </c>
      <c r="V772" s="475">
        <f t="shared" si="256"/>
        <v>1107.121713131</v>
      </c>
      <c r="W772" s="460">
        <f t="shared" si="257"/>
        <v>395.83050040799998</v>
      </c>
      <c r="X772" s="476">
        <f t="shared" si="258"/>
        <v>23.833620418000002</v>
      </c>
      <c r="Y772" s="476">
        <f t="shared" si="259"/>
        <v>62.204828204000002</v>
      </c>
      <c r="Z772" s="478">
        <f t="shared" si="260"/>
        <v>9.5326406129999999</v>
      </c>
      <c r="AA772" s="465">
        <f t="shared" si="261"/>
        <v>2732.3815011019997</v>
      </c>
      <c r="AB772" s="429">
        <f t="shared" si="262"/>
        <v>0.45253088789367335</v>
      </c>
      <c r="AC772" s="454">
        <f t="shared" si="263"/>
        <v>89.566486638996579</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812.28873441600001</v>
      </c>
      <c r="V773" s="475">
        <f t="shared" si="256"/>
        <v>801.35231765399999</v>
      </c>
      <c r="W773" s="460">
        <f t="shared" si="257"/>
        <v>284.92222441199999</v>
      </c>
      <c r="X773" s="476">
        <f t="shared" si="258"/>
        <v>17.09009825</v>
      </c>
      <c r="Y773" s="476">
        <f t="shared" si="259"/>
        <v>41.978001816000003</v>
      </c>
      <c r="Z773" s="478">
        <f t="shared" si="260"/>
        <v>6.6764162130000004</v>
      </c>
      <c r="AA773" s="465">
        <f t="shared" si="261"/>
        <v>1964.3077927610002</v>
      </c>
      <c r="AB773" s="429">
        <f t="shared" si="262"/>
        <v>0.32532424524031139</v>
      </c>
      <c r="AC773" s="454">
        <f t="shared" si="263"/>
        <v>91.631087824986651</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571.80149203200006</v>
      </c>
      <c r="V774" s="475">
        <f t="shared" si="256"/>
        <v>608.43304902799991</v>
      </c>
      <c r="W774" s="460">
        <f t="shared" si="257"/>
        <v>219.40821671999998</v>
      </c>
      <c r="X774" s="476">
        <f t="shared" si="258"/>
        <v>12.994911910000001</v>
      </c>
      <c r="Y774" s="476">
        <f t="shared" si="259"/>
        <v>35.064959080000001</v>
      </c>
      <c r="Z774" s="478">
        <f t="shared" si="260"/>
        <v>4.3385786170000005</v>
      </c>
      <c r="AA774" s="465">
        <f t="shared" si="261"/>
        <v>1452.041207387</v>
      </c>
      <c r="AB774" s="429">
        <f t="shared" si="262"/>
        <v>0.24048380380705531</v>
      </c>
      <c r="AC774" s="454">
        <f t="shared" si="263"/>
        <v>86.69756129173696</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387.00726249600001</v>
      </c>
      <c r="V775" s="475">
        <f t="shared" si="256"/>
        <v>381.24188128599997</v>
      </c>
      <c r="W775" s="460">
        <f t="shared" si="257"/>
        <v>147.48889285199999</v>
      </c>
      <c r="X775" s="476">
        <f t="shared" si="258"/>
        <v>8.8828149120000006</v>
      </c>
      <c r="Y775" s="476">
        <f t="shared" si="259"/>
        <v>24.27789636</v>
      </c>
      <c r="Z775" s="478">
        <f t="shared" si="260"/>
        <v>3.5545895020000002</v>
      </c>
      <c r="AA775" s="465">
        <f t="shared" si="261"/>
        <v>952.45333740799981</v>
      </c>
      <c r="AB775" s="429">
        <f t="shared" si="262"/>
        <v>0.15774318274395491</v>
      </c>
      <c r="AC775" s="454">
        <f t="shared" si="263"/>
        <v>83.590896473454762</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220.21002470399998</v>
      </c>
      <c r="V777" s="475">
        <f t="shared" ref="V777:V840" si="277">IFERROR(V$5*I777,"")</f>
        <v>205.64720579199999</v>
      </c>
      <c r="W777" s="460">
        <f t="shared" ref="W777:W840" si="278">IFERROR(W$5*K777,"")</f>
        <v>71.366932308000003</v>
      </c>
      <c r="X777" s="476">
        <f t="shared" ref="X777:X840" si="279">IFERROR(X$5*M777,"")</f>
        <v>3.7932048040000002</v>
      </c>
      <c r="Y777" s="476">
        <f t="shared" ref="Y777:Y840" si="280">IFERROR(Y$5*O777,"")</f>
        <v>9.7646647039999994</v>
      </c>
      <c r="Z777" s="478">
        <f t="shared" ref="Z777:Z840" si="281">IFERROR(Z$5*Q777,"")</f>
        <v>1.6429083019999999</v>
      </c>
      <c r="AA777" s="465">
        <f t="shared" ref="AA777:AA840" si="282">IFERROR(SUM(U777:Z777),"")</f>
        <v>512.42494061399998</v>
      </c>
      <c r="AB777" s="429">
        <f t="shared" ref="AB777:AB840" si="283">IF(OR(AA777="", AA777=0), "", AA777/$AA$5)</f>
        <v>8.4866667872474322E-2</v>
      </c>
      <c r="AC777" s="454">
        <f t="shared" ref="AC777:AC840" si="284">IF(OR(AB777="", AB777=0), "", IF(AN777&gt;0, AB777/AN777*100, ""))</f>
        <v>100.45833861876905</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635.67630124799996</v>
      </c>
      <c r="V778" s="475">
        <f t="shared" si="277"/>
        <v>604.28386760000001</v>
      </c>
      <c r="W778" s="460">
        <f t="shared" si="278"/>
        <v>213.05678788799997</v>
      </c>
      <c r="X778" s="476">
        <f t="shared" si="279"/>
        <v>12.553406025999999</v>
      </c>
      <c r="Y778" s="476">
        <f t="shared" si="280"/>
        <v>32.157315259999997</v>
      </c>
      <c r="Z778" s="478">
        <f t="shared" si="281"/>
        <v>3.7931758839999996</v>
      </c>
      <c r="AA778" s="465">
        <f t="shared" si="282"/>
        <v>1501.5208539059997</v>
      </c>
      <c r="AB778" s="429">
        <f t="shared" si="283"/>
        <v>0.24867851174329245</v>
      </c>
      <c r="AC778" s="454">
        <f t="shared" si="284"/>
        <v>93.280511218573551</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180.98969179199997</v>
      </c>
      <c r="V779" s="475">
        <f t="shared" si="277"/>
        <v>172.236830626</v>
      </c>
      <c r="W779" s="460">
        <f t="shared" si="278"/>
        <v>55.006349874000001</v>
      </c>
      <c r="X779" s="476">
        <f t="shared" si="279"/>
        <v>3.5401474420000003</v>
      </c>
      <c r="Y779" s="476">
        <f t="shared" si="280"/>
        <v>8.7162727120000003</v>
      </c>
      <c r="Z779" s="478">
        <f t="shared" si="281"/>
        <v>1.3890046140000001</v>
      </c>
      <c r="AA779" s="465">
        <f t="shared" si="282"/>
        <v>421.87829705999991</v>
      </c>
      <c r="AB779" s="429">
        <f t="shared" si="283"/>
        <v>6.9870536114607473E-2</v>
      </c>
      <c r="AC779" s="454">
        <f t="shared" si="284"/>
        <v>94.891821566075706</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456.99960340799998</v>
      </c>
      <c r="V780" s="475">
        <f t="shared" si="277"/>
        <v>433.33577566299999</v>
      </c>
      <c r="W780" s="460">
        <f t="shared" si="278"/>
        <v>134.767318098</v>
      </c>
      <c r="X780" s="476">
        <f t="shared" si="279"/>
        <v>7.5740526279999996</v>
      </c>
      <c r="Y780" s="476">
        <f t="shared" si="280"/>
        <v>18.4330873</v>
      </c>
      <c r="Z780" s="478">
        <f t="shared" si="281"/>
        <v>2.7100135669999998</v>
      </c>
      <c r="AA780" s="465">
        <f t="shared" si="282"/>
        <v>1053.8198506639999</v>
      </c>
      <c r="AB780" s="429">
        <f t="shared" si="283"/>
        <v>0.17453127702285523</v>
      </c>
      <c r="AC780" s="454">
        <f t="shared" si="284"/>
        <v>105.50275827267377</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253.41907476</v>
      </c>
      <c r="V781" s="475">
        <f t="shared" si="277"/>
        <v>233.18271318999999</v>
      </c>
      <c r="W781" s="460">
        <f t="shared" si="278"/>
        <v>77.304442530000003</v>
      </c>
      <c r="X781" s="476">
        <f t="shared" si="279"/>
        <v>4.4794098959999999</v>
      </c>
      <c r="Y781" s="476">
        <f t="shared" si="280"/>
        <v>11.237237260000001</v>
      </c>
      <c r="Z781" s="478">
        <f t="shared" si="281"/>
        <v>1.6344878629999999</v>
      </c>
      <c r="AA781" s="465">
        <f t="shared" si="282"/>
        <v>581.257365499</v>
      </c>
      <c r="AB781" s="429">
        <f t="shared" si="283"/>
        <v>9.6266539499668763E-2</v>
      </c>
      <c r="AC781" s="454">
        <f t="shared" si="284"/>
        <v>99.565588351416039</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134.37643562400001</v>
      </c>
      <c r="V782" s="475">
        <f t="shared" si="277"/>
        <v>154.675632944</v>
      </c>
      <c r="W782" s="460">
        <f t="shared" si="278"/>
        <v>50.686415976000006</v>
      </c>
      <c r="X782" s="476">
        <f t="shared" si="279"/>
        <v>2.9217733520000002</v>
      </c>
      <c r="Y782" s="476">
        <f t="shared" si="280"/>
        <v>7.9061399640000003</v>
      </c>
      <c r="Z782" s="478">
        <f t="shared" si="281"/>
        <v>1.2068194280000002</v>
      </c>
      <c r="AA782" s="465">
        <f t="shared" si="282"/>
        <v>351.77321728800001</v>
      </c>
      <c r="AB782" s="429">
        <f t="shared" si="283"/>
        <v>5.8259890243126868E-2</v>
      </c>
      <c r="AC782" s="454">
        <f t="shared" si="284"/>
        <v>91.123916737760482</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66.036030695999997</v>
      </c>
      <c r="V783" s="475">
        <f t="shared" si="277"/>
        <v>70.926656457999997</v>
      </c>
      <c r="W783" s="460">
        <f t="shared" si="278"/>
        <v>20.880244560000001</v>
      </c>
      <c r="X783" s="476">
        <f t="shared" si="279"/>
        <v>1.0340637159999999</v>
      </c>
      <c r="Y783" s="476">
        <f t="shared" si="280"/>
        <v>2.9282031959999997</v>
      </c>
      <c r="Z783" s="478">
        <f t="shared" si="281"/>
        <v>0.64958738999999999</v>
      </c>
      <c r="AA783" s="465">
        <f t="shared" si="282"/>
        <v>162.45478601599996</v>
      </c>
      <c r="AB783" s="429">
        <f t="shared" si="283"/>
        <v>2.6905396822788995E-2</v>
      </c>
      <c r="AC783" s="454">
        <f t="shared" si="284"/>
        <v>106.93581237074778</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63.212526960000005</v>
      </c>
      <c r="V784" s="475">
        <f t="shared" si="277"/>
        <v>66.592444653000001</v>
      </c>
      <c r="W784" s="460">
        <f t="shared" si="278"/>
        <v>24.517589208</v>
      </c>
      <c r="X784" s="476">
        <f t="shared" si="279"/>
        <v>1.2535037259999999</v>
      </c>
      <c r="Y784" s="476">
        <f t="shared" si="280"/>
        <v>2.594863508</v>
      </c>
      <c r="Z784" s="478">
        <f t="shared" si="281"/>
        <v>0.60723817599999996</v>
      </c>
      <c r="AA784" s="465">
        <f t="shared" si="282"/>
        <v>158.77816623100003</v>
      </c>
      <c r="AB784" s="429">
        <f t="shared" si="283"/>
        <v>2.6296483310864531E-2</v>
      </c>
      <c r="AC784" s="454">
        <f t="shared" si="284"/>
        <v>101.57037978709718</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35.613886535999995</v>
      </c>
      <c r="V785" s="475">
        <f t="shared" si="277"/>
        <v>37.880527705999995</v>
      </c>
      <c r="W785" s="460">
        <f t="shared" si="278"/>
        <v>13.532888586</v>
      </c>
      <c r="X785" s="476">
        <f t="shared" si="279"/>
        <v>0.63516036399999998</v>
      </c>
      <c r="Y785" s="476">
        <f t="shared" si="280"/>
        <v>1.8152011760000002</v>
      </c>
      <c r="Z785" s="478">
        <f t="shared" si="281"/>
        <v>0.46425245999999998</v>
      </c>
      <c r="AA785" s="465">
        <f t="shared" si="282"/>
        <v>89.941916827999989</v>
      </c>
      <c r="AB785" s="429">
        <f t="shared" si="283"/>
        <v>1.4895978275587942E-2</v>
      </c>
      <c r="AC785" s="454">
        <f t="shared" si="284"/>
        <v>97.788758886668546</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192.10160174400002</v>
      </c>
      <c r="V786" s="475">
        <f t="shared" si="277"/>
        <v>170.80728230299999</v>
      </c>
      <c r="W786" s="460">
        <f t="shared" si="278"/>
        <v>58.929476676</v>
      </c>
      <c r="X786" s="476">
        <f t="shared" si="279"/>
        <v>3.0463266779999998</v>
      </c>
      <c r="Y786" s="476">
        <f t="shared" si="280"/>
        <v>8.0071739920000002</v>
      </c>
      <c r="Z786" s="478">
        <f t="shared" si="281"/>
        <v>1.4947882160000001</v>
      </c>
      <c r="AA786" s="465">
        <f t="shared" si="282"/>
        <v>434.38664960900002</v>
      </c>
      <c r="AB786" s="429">
        <f t="shared" si="283"/>
        <v>7.1942141372805565E-2</v>
      </c>
      <c r="AC786" s="454">
        <f t="shared" si="284"/>
        <v>103.40020211876167</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125.74426869599999</v>
      </c>
      <c r="V787" s="475">
        <f t="shared" si="277"/>
        <v>124.21648484000001</v>
      </c>
      <c r="W787" s="460">
        <f t="shared" si="278"/>
        <v>40.430373144000001</v>
      </c>
      <c r="X787" s="476">
        <f t="shared" si="279"/>
        <v>2.448153166</v>
      </c>
      <c r="Y787" s="476">
        <f t="shared" si="280"/>
        <v>5.8981220800000003</v>
      </c>
      <c r="Z787" s="478">
        <f t="shared" si="281"/>
        <v>0.61225248500000007</v>
      </c>
      <c r="AA787" s="465">
        <f t="shared" si="282"/>
        <v>299.34965441100002</v>
      </c>
      <c r="AB787" s="429">
        <f t="shared" si="283"/>
        <v>4.9577617491056644E-2</v>
      </c>
      <c r="AC787" s="454">
        <f t="shared" si="284"/>
        <v>97.272332322469609</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1373.588689464</v>
      </c>
      <c r="V788" s="475">
        <f t="shared" si="277"/>
        <v>1268.9637228940001</v>
      </c>
      <c r="W788" s="460">
        <f t="shared" si="278"/>
        <v>427.85925344399999</v>
      </c>
      <c r="X788" s="476">
        <f t="shared" si="279"/>
        <v>24.134115464000001</v>
      </c>
      <c r="Y788" s="476">
        <f t="shared" si="280"/>
        <v>60.908366964000002</v>
      </c>
      <c r="Z788" s="478">
        <f t="shared" si="281"/>
        <v>9.9763704509999993</v>
      </c>
      <c r="AA788" s="465">
        <f t="shared" si="282"/>
        <v>3165.4305186809997</v>
      </c>
      <c r="AB788" s="429">
        <f t="shared" si="283"/>
        <v>0.52425149365369328</v>
      </c>
      <c r="AC788" s="454">
        <f t="shared" si="284"/>
        <v>99.687123673651655</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35.366229816000001</v>
      </c>
      <c r="V790" s="475">
        <f t="shared" si="277"/>
        <v>32.658038658000002</v>
      </c>
      <c r="W790" s="460">
        <f t="shared" si="278"/>
        <v>10.788322398</v>
      </c>
      <c r="X790" s="476">
        <f t="shared" si="279"/>
        <v>0.595177026</v>
      </c>
      <c r="Y790" s="476">
        <f t="shared" si="280"/>
        <v>1.583131576</v>
      </c>
      <c r="Z790" s="478">
        <f t="shared" si="281"/>
        <v>0.29688503199999999</v>
      </c>
      <c r="AA790" s="465">
        <f t="shared" si="282"/>
        <v>81.287784506000008</v>
      </c>
      <c r="AB790" s="429">
        <f t="shared" si="283"/>
        <v>1.3462700315667441E-2</v>
      </c>
      <c r="AC790" s="454">
        <f t="shared" si="284"/>
        <v>100.40489769016936</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29.264203152</v>
      </c>
      <c r="V791" s="475">
        <f t="shared" si="277"/>
        <v>34.327176876999999</v>
      </c>
      <c r="W791" s="460">
        <f t="shared" si="278"/>
        <v>11.739442638</v>
      </c>
      <c r="X791" s="476">
        <f t="shared" si="279"/>
        <v>0.678118522</v>
      </c>
      <c r="Y791" s="476">
        <f t="shared" si="280"/>
        <v>1.7242434880000002</v>
      </c>
      <c r="Z791" s="478">
        <f t="shared" si="281"/>
        <v>0.48945780300000002</v>
      </c>
      <c r="AA791" s="465">
        <f t="shared" si="282"/>
        <v>78.222642480000005</v>
      </c>
      <c r="AB791" s="429">
        <f t="shared" si="283"/>
        <v>1.2955058376946009E-2</v>
      </c>
      <c r="AC791" s="454">
        <f t="shared" si="284"/>
        <v>89.136889341925496</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42.217999464000002</v>
      </c>
      <c r="V792" s="475">
        <f t="shared" si="277"/>
        <v>42.065474653999999</v>
      </c>
      <c r="W792" s="460">
        <f t="shared" si="278"/>
        <v>15.052477691999998</v>
      </c>
      <c r="X792" s="476">
        <f t="shared" si="279"/>
        <v>0.74582803800000008</v>
      </c>
      <c r="Y792" s="476">
        <f t="shared" si="280"/>
        <v>1.9483649999999999</v>
      </c>
      <c r="Z792" s="478">
        <f t="shared" si="281"/>
        <v>0.26817764700000002</v>
      </c>
      <c r="AA792" s="465">
        <f t="shared" si="282"/>
        <v>102.29832249499999</v>
      </c>
      <c r="AB792" s="429">
        <f t="shared" si="283"/>
        <v>1.6942418432427955E-2</v>
      </c>
      <c r="AC792" s="454">
        <f t="shared" si="284"/>
        <v>100.39163954059281</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25.384758864000002</v>
      </c>
      <c r="V793" s="475">
        <f t="shared" si="277"/>
        <v>18.161965584000001</v>
      </c>
      <c r="W793" s="460">
        <f t="shared" si="278"/>
        <v>8.5122548279999997</v>
      </c>
      <c r="X793" s="476">
        <f t="shared" si="279"/>
        <v>0.30652854399999996</v>
      </c>
      <c r="Y793" s="476">
        <f t="shared" si="280"/>
        <v>0.96732075200000001</v>
      </c>
      <c r="Z793" s="478">
        <f t="shared" si="281"/>
        <v>0.172300341</v>
      </c>
      <c r="AA793" s="465">
        <f t="shared" si="282"/>
        <v>53.505128913000007</v>
      </c>
      <c r="AB793" s="429">
        <f t="shared" si="283"/>
        <v>8.8613992899966888E-3</v>
      </c>
      <c r="AC793" s="454">
        <f t="shared" si="284"/>
        <v>107.76730084081902</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27.188595503999998</v>
      </c>
      <c r="V794" s="475">
        <f t="shared" si="277"/>
        <v>28.082172621999998</v>
      </c>
      <c r="W794" s="460">
        <f t="shared" si="278"/>
        <v>9.172973292</v>
      </c>
      <c r="X794" s="476">
        <f t="shared" si="279"/>
        <v>0.54105342599999995</v>
      </c>
      <c r="Y794" s="476">
        <f t="shared" si="280"/>
        <v>1.333414664</v>
      </c>
      <c r="Z794" s="478">
        <f t="shared" si="281"/>
        <v>0.218404126</v>
      </c>
      <c r="AA794" s="465">
        <f t="shared" si="282"/>
        <v>66.536613633999991</v>
      </c>
      <c r="AB794" s="429">
        <f t="shared" si="283"/>
        <v>1.1019644523683337E-2</v>
      </c>
      <c r="AC794" s="454">
        <f t="shared" si="284"/>
        <v>96.072833631442649</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58.541203775999996</v>
      </c>
      <c r="V795" s="475">
        <f t="shared" si="277"/>
        <v>51.401105993999998</v>
      </c>
      <c r="W795" s="460">
        <f t="shared" si="278"/>
        <v>16.426811646000001</v>
      </c>
      <c r="X795" s="476">
        <f t="shared" si="279"/>
        <v>0.91029054999999992</v>
      </c>
      <c r="Y795" s="476">
        <f t="shared" si="280"/>
        <v>2.2101992720000001</v>
      </c>
      <c r="Z795" s="478">
        <f t="shared" si="281"/>
        <v>0.29731192400000001</v>
      </c>
      <c r="AA795" s="465">
        <f t="shared" si="282"/>
        <v>129.78692316200002</v>
      </c>
      <c r="AB795" s="429">
        <f t="shared" si="283"/>
        <v>2.1495018741636306E-2</v>
      </c>
      <c r="AC795" s="454">
        <f t="shared" si="284"/>
        <v>107.57420665836194</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55.775398536000004</v>
      </c>
      <c r="V796" s="475">
        <f t="shared" si="277"/>
        <v>49.404879391000001</v>
      </c>
      <c r="W796" s="460">
        <f t="shared" si="278"/>
        <v>16.980928481999999</v>
      </c>
      <c r="X796" s="476">
        <f t="shared" si="279"/>
        <v>0.90835100600000007</v>
      </c>
      <c r="Y796" s="476">
        <f t="shared" si="280"/>
        <v>1.93664726</v>
      </c>
      <c r="Z796" s="478">
        <f t="shared" si="281"/>
        <v>0.37518845900000003</v>
      </c>
      <c r="AA796" s="465">
        <f t="shared" si="282"/>
        <v>125.38139313400001</v>
      </c>
      <c r="AB796" s="429">
        <f t="shared" si="283"/>
        <v>2.0765384752235841E-2</v>
      </c>
      <c r="AC796" s="454">
        <f t="shared" si="284"/>
        <v>108.4937629481221</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23.593450248</v>
      </c>
      <c r="V797" s="475">
        <f t="shared" si="277"/>
        <v>15.595503693</v>
      </c>
      <c r="W797" s="460">
        <f t="shared" si="278"/>
        <v>7.1376415739999999</v>
      </c>
      <c r="X797" s="476">
        <f t="shared" si="279"/>
        <v>0.38477983399999999</v>
      </c>
      <c r="Y797" s="476">
        <f t="shared" si="280"/>
        <v>1.2454162520000001</v>
      </c>
      <c r="Z797" s="478">
        <f t="shared" si="281"/>
        <v>0.12735491000000002</v>
      </c>
      <c r="AA797" s="465">
        <f t="shared" si="282"/>
        <v>48.084146511</v>
      </c>
      <c r="AB797" s="429">
        <f t="shared" si="283"/>
        <v>7.9635883588936741E-3</v>
      </c>
      <c r="AC797" s="454">
        <f t="shared" si="284"/>
        <v>87.969864151437179</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15.990386328</v>
      </c>
      <c r="V798" s="475">
        <f t="shared" si="277"/>
        <v>10.375352595999999</v>
      </c>
      <c r="W798" s="460">
        <f t="shared" si="278"/>
        <v>3.3890836559999999</v>
      </c>
      <c r="X798" s="476">
        <f t="shared" si="279"/>
        <v>0.19536071199999999</v>
      </c>
      <c r="Y798" s="476">
        <f t="shared" si="280"/>
        <v>0.46773786799999995</v>
      </c>
      <c r="Z798" s="478">
        <f t="shared" si="281"/>
        <v>8.0692468000000003E-2</v>
      </c>
      <c r="AA798" s="465">
        <f t="shared" si="282"/>
        <v>30.498613627999998</v>
      </c>
      <c r="AB798" s="429">
        <f t="shared" si="283"/>
        <v>5.0511118959920501E-3</v>
      </c>
      <c r="AC798" s="454">
        <f t="shared" si="284"/>
        <v>116.18472036919047</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11.850328272</v>
      </c>
      <c r="V799" s="475">
        <f t="shared" si="277"/>
        <v>11.313533</v>
      </c>
      <c r="W799" s="460">
        <f t="shared" si="278"/>
        <v>3.6236326139999999</v>
      </c>
      <c r="X799" s="476">
        <f t="shared" si="279"/>
        <v>0.164014932</v>
      </c>
      <c r="Y799" s="476">
        <f t="shared" si="280"/>
        <v>0.52547327200000005</v>
      </c>
      <c r="Z799" s="478">
        <f t="shared" si="281"/>
        <v>8.6068898000000005E-2</v>
      </c>
      <c r="AA799" s="465">
        <f t="shared" si="282"/>
        <v>27.563050988000001</v>
      </c>
      <c r="AB799" s="429">
        <f t="shared" si="283"/>
        <v>4.5649306041735671E-3</v>
      </c>
      <c r="AC799" s="454">
        <f t="shared" si="284"/>
        <v>107.05840609485749</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17.039860128000001</v>
      </c>
      <c r="V800" s="475">
        <f t="shared" si="277"/>
        <v>12.098349193000001</v>
      </c>
      <c r="W800" s="460">
        <f t="shared" si="278"/>
        <v>3.9518962980000003</v>
      </c>
      <c r="X800" s="476">
        <f t="shared" si="279"/>
        <v>0.22780354600000002</v>
      </c>
      <c r="Y800" s="476">
        <f t="shared" si="280"/>
        <v>0.57446111600000005</v>
      </c>
      <c r="Z800" s="478">
        <f t="shared" si="281"/>
        <v>7.1502643000000005E-2</v>
      </c>
      <c r="AA800" s="465">
        <f t="shared" si="282"/>
        <v>33.963872924</v>
      </c>
      <c r="AB800" s="429">
        <f t="shared" si="283"/>
        <v>5.6250203583968206E-3</v>
      </c>
      <c r="AC800" s="454">
        <f t="shared" si="284"/>
        <v>110.74652442146886</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107.74180428000001</v>
      </c>
      <c r="V801" s="475">
        <f t="shared" si="277"/>
        <v>146.44363174</v>
      </c>
      <c r="W801" s="460">
        <f t="shared" si="278"/>
        <v>35.379113742000001</v>
      </c>
      <c r="X801" s="476">
        <f t="shared" si="279"/>
        <v>1.6712185019999999</v>
      </c>
      <c r="Y801" s="476">
        <f t="shared" si="280"/>
        <v>5.1428285640000002</v>
      </c>
      <c r="Z801" s="478">
        <f t="shared" si="281"/>
        <v>1.0239610720000001</v>
      </c>
      <c r="AA801" s="465">
        <f t="shared" si="282"/>
        <v>297.40255790000003</v>
      </c>
      <c r="AB801" s="429">
        <f t="shared" si="283"/>
        <v>4.9255143739648899E-2</v>
      </c>
      <c r="AC801" s="454">
        <f t="shared" si="284"/>
        <v>112.67443772324872</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8.2610899440000001</v>
      </c>
      <c r="V803" s="475">
        <f t="shared" si="277"/>
        <v>7.2884633010000002</v>
      </c>
      <c r="W803" s="460">
        <f t="shared" si="278"/>
        <v>5.1519015659999994</v>
      </c>
      <c r="X803" s="476">
        <f t="shared" si="279"/>
        <v>0.40221608800000003</v>
      </c>
      <c r="Y803" s="476">
        <f t="shared" si="280"/>
        <v>1.1296222679999999</v>
      </c>
      <c r="Z803" s="478">
        <f t="shared" si="281"/>
        <v>0.12097883299999999</v>
      </c>
      <c r="AA803" s="465">
        <f t="shared" si="282"/>
        <v>22.354271999999995</v>
      </c>
      <c r="AB803" s="429">
        <f t="shared" si="283"/>
        <v>3.7022643259357396E-3</v>
      </c>
      <c r="AC803" s="454">
        <f t="shared" si="284"/>
        <v>49.289952735106112</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20.70444972</v>
      </c>
      <c r="V804" s="475">
        <f t="shared" si="277"/>
        <v>19.335233434999999</v>
      </c>
      <c r="W804" s="460">
        <f t="shared" si="278"/>
        <v>6.3158069100000001</v>
      </c>
      <c r="X804" s="476">
        <f t="shared" si="279"/>
        <v>0.38835283800000003</v>
      </c>
      <c r="Y804" s="476">
        <f t="shared" si="280"/>
        <v>0.8936871999999999</v>
      </c>
      <c r="Z804" s="478">
        <f t="shared" si="281"/>
        <v>0.12662173800000001</v>
      </c>
      <c r="AA804" s="465">
        <f t="shared" si="282"/>
        <v>47.764151841</v>
      </c>
      <c r="AB804" s="429">
        <f t="shared" si="283"/>
        <v>7.9105915602848634E-3</v>
      </c>
      <c r="AC804" s="454">
        <f t="shared" si="284"/>
        <v>99.161915658074662</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11.578034064000001</v>
      </c>
      <c r="V805" s="475">
        <f t="shared" si="277"/>
        <v>6.6546660390000003</v>
      </c>
      <c r="W805" s="460">
        <f t="shared" si="278"/>
        <v>2.543729538</v>
      </c>
      <c r="X805" s="476">
        <f t="shared" si="279"/>
        <v>0.24937681</v>
      </c>
      <c r="Y805" s="476">
        <f t="shared" si="280"/>
        <v>0.51339906400000002</v>
      </c>
      <c r="Z805" s="478">
        <f t="shared" si="281"/>
        <v>8.4091225999999991E-2</v>
      </c>
      <c r="AA805" s="465">
        <f t="shared" si="282"/>
        <v>21.623296741000004</v>
      </c>
      <c r="AB805" s="429">
        <f t="shared" si="283"/>
        <v>3.5812018451474004E-3</v>
      </c>
      <c r="AC805" s="454">
        <f t="shared" si="284"/>
        <v>82.652802725699232</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20.782882632</v>
      </c>
      <c r="V806" s="475">
        <f t="shared" si="277"/>
        <v>24.072044310999999</v>
      </c>
      <c r="W806" s="460">
        <f t="shared" si="278"/>
        <v>10.790406774000001</v>
      </c>
      <c r="X806" s="476">
        <f t="shared" si="279"/>
        <v>0.79921200399999992</v>
      </c>
      <c r="Y806" s="476">
        <f t="shared" si="280"/>
        <v>1.730028524</v>
      </c>
      <c r="Z806" s="478">
        <f t="shared" si="281"/>
        <v>0.26252318999999996</v>
      </c>
      <c r="AA806" s="465">
        <f t="shared" si="282"/>
        <v>58.437097434999998</v>
      </c>
      <c r="AB806" s="429">
        <f t="shared" si="283"/>
        <v>9.678220840510102E-3</v>
      </c>
      <c r="AC806" s="454">
        <f t="shared" si="284"/>
        <v>68.338821371933122</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54.476834447999998</v>
      </c>
      <c r="V807" s="475">
        <f t="shared" si="277"/>
        <v>38.929674056000003</v>
      </c>
      <c r="W807" s="460">
        <f t="shared" si="278"/>
        <v>20.786188290000002</v>
      </c>
      <c r="X807" s="476">
        <f t="shared" si="279"/>
        <v>1.619071108</v>
      </c>
      <c r="Y807" s="476">
        <f t="shared" si="280"/>
        <v>4.4370375840000005</v>
      </c>
      <c r="Z807" s="478">
        <f t="shared" si="281"/>
        <v>0.40793644100000004</v>
      </c>
      <c r="AA807" s="465">
        <f t="shared" si="282"/>
        <v>120.656741927</v>
      </c>
      <c r="AB807" s="429">
        <f t="shared" si="283"/>
        <v>1.9982898629844318E-2</v>
      </c>
      <c r="AC807" s="454">
        <f t="shared" si="284"/>
        <v>64.300077203629513</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41.490277967999994</v>
      </c>
      <c r="V808" s="475">
        <f t="shared" si="277"/>
        <v>22.280680359000002</v>
      </c>
      <c r="W808" s="460">
        <f t="shared" si="278"/>
        <v>13.367021094</v>
      </c>
      <c r="X808" s="476">
        <f t="shared" si="279"/>
        <v>1.060654752</v>
      </c>
      <c r="Y808" s="476">
        <f t="shared" si="280"/>
        <v>2.328729928</v>
      </c>
      <c r="Z808" s="478">
        <f t="shared" si="281"/>
        <v>0.63791664000000003</v>
      </c>
      <c r="AA808" s="465">
        <f t="shared" si="282"/>
        <v>81.165280741000004</v>
      </c>
      <c r="AB808" s="429">
        <f t="shared" si="283"/>
        <v>1.3442411517224247E-2</v>
      </c>
      <c r="AC808" s="454">
        <f t="shared" si="284"/>
        <v>70.850867839622978</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19.732051127999998</v>
      </c>
      <c r="V809" s="475">
        <f t="shared" si="277"/>
        <v>28.892281193999999</v>
      </c>
      <c r="W809" s="460">
        <f t="shared" si="278"/>
        <v>4.3105254780000006</v>
      </c>
      <c r="X809" s="476">
        <f t="shared" si="279"/>
        <v>0.86456668799999992</v>
      </c>
      <c r="Y809" s="476">
        <f t="shared" si="280"/>
        <v>1.84848378</v>
      </c>
      <c r="Z809" s="478">
        <f t="shared" si="281"/>
        <v>0.24491854999999998</v>
      </c>
      <c r="AA809" s="465">
        <f t="shared" si="282"/>
        <v>55.892826818000003</v>
      </c>
      <c r="AB809" s="429">
        <f t="shared" si="283"/>
        <v>9.2568444547863529E-3</v>
      </c>
      <c r="AC809" s="454">
        <f t="shared" si="284"/>
        <v>66.498741530614552</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49.443812640000004</v>
      </c>
      <c r="V810" s="475">
        <f t="shared" si="277"/>
        <v>41.403079634000001</v>
      </c>
      <c r="W810" s="460">
        <f t="shared" si="278"/>
        <v>12.936271866</v>
      </c>
      <c r="X810" s="476">
        <f t="shared" si="279"/>
        <v>1.1754018900000001</v>
      </c>
      <c r="Y810" s="476">
        <f t="shared" si="280"/>
        <v>3.3510285319999999</v>
      </c>
      <c r="Z810" s="478">
        <f t="shared" si="281"/>
        <v>0.42723806600000003</v>
      </c>
      <c r="AA810" s="465">
        <f t="shared" si="282"/>
        <v>108.736832628</v>
      </c>
      <c r="AB810" s="429">
        <f t="shared" si="283"/>
        <v>1.8008750021199074E-2</v>
      </c>
      <c r="AC810" s="454">
        <f t="shared" si="284"/>
        <v>76.17975653730376</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1780.0143996239999</v>
      </c>
      <c r="V811" s="475">
        <f t="shared" si="277"/>
        <v>1608.439238231</v>
      </c>
      <c r="W811" s="460">
        <f t="shared" si="278"/>
        <v>540.90175969200004</v>
      </c>
      <c r="X811" s="476">
        <f t="shared" si="279"/>
        <v>31.287375179999998</v>
      </c>
      <c r="Y811" s="476">
        <f t="shared" si="280"/>
        <v>70.721987495999997</v>
      </c>
      <c r="Z811" s="478">
        <f t="shared" si="281"/>
        <v>8.5596824760000008</v>
      </c>
      <c r="AA811" s="465">
        <f t="shared" si="282"/>
        <v>4039.9244426990003</v>
      </c>
      <c r="AB811" s="429">
        <f t="shared" si="283"/>
        <v>0.66908321343143429</v>
      </c>
      <c r="AC811" s="454">
        <f t="shared" si="284"/>
        <v>102.94538416190471</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101.66337132</v>
      </c>
      <c r="V812" s="475">
        <f t="shared" si="277"/>
        <v>143.983134974</v>
      </c>
      <c r="W812" s="460">
        <f t="shared" si="278"/>
        <v>38.103125843999997</v>
      </c>
      <c r="X812" s="476">
        <f t="shared" si="279"/>
        <v>2.1241811459999997</v>
      </c>
      <c r="Y812" s="476">
        <f t="shared" si="280"/>
        <v>4.8017260400000001</v>
      </c>
      <c r="Z812" s="478">
        <f t="shared" si="281"/>
        <v>2.7120183899999999</v>
      </c>
      <c r="AA812" s="465">
        <f t="shared" si="282"/>
        <v>293.38755771400002</v>
      </c>
      <c r="AB812" s="429">
        <f t="shared" si="283"/>
        <v>4.8590188425637636E-2</v>
      </c>
      <c r="AC812" s="454">
        <f t="shared" si="284"/>
        <v>103.20474708167022</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40.662091607999997</v>
      </c>
      <c r="V813" s="475">
        <f t="shared" si="277"/>
        <v>65.673766717999996</v>
      </c>
      <c r="W813" s="460">
        <f t="shared" si="278"/>
        <v>20.086144386000001</v>
      </c>
      <c r="X813" s="476">
        <f t="shared" si="279"/>
        <v>1.3212466380000001</v>
      </c>
      <c r="Y813" s="476">
        <f t="shared" si="280"/>
        <v>5.0777250719999998</v>
      </c>
      <c r="Z813" s="478">
        <f t="shared" si="281"/>
        <v>0.74777883899999997</v>
      </c>
      <c r="AA813" s="465">
        <f t="shared" si="282"/>
        <v>133.56875326100001</v>
      </c>
      <c r="AB813" s="429">
        <f t="shared" si="283"/>
        <v>2.2121356949486588E-2</v>
      </c>
      <c r="AC813" s="454">
        <f t="shared" si="284"/>
        <v>69.089498871646754</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693.66014006400007</v>
      </c>
      <c r="V814" s="475">
        <f t="shared" si="277"/>
        <v>624.90386007699999</v>
      </c>
      <c r="W814" s="460">
        <f t="shared" si="278"/>
        <v>198.90896928000001</v>
      </c>
      <c r="X814" s="476">
        <f t="shared" si="279"/>
        <v>11.267197036000001</v>
      </c>
      <c r="Y814" s="476">
        <f t="shared" si="280"/>
        <v>35.398561391999998</v>
      </c>
      <c r="Z814" s="478">
        <f t="shared" si="281"/>
        <v>6.9805202950000007</v>
      </c>
      <c r="AA814" s="465">
        <f t="shared" si="282"/>
        <v>1571.119248144</v>
      </c>
      <c r="AB814" s="429">
        <f t="shared" si="283"/>
        <v>0.26020524149453461</v>
      </c>
      <c r="AC814" s="454">
        <f t="shared" si="284"/>
        <v>96.030776915019118</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103.236160224</v>
      </c>
      <c r="V815" s="475">
        <f t="shared" si="277"/>
        <v>71.712647734000001</v>
      </c>
      <c r="W815" s="460">
        <f t="shared" si="278"/>
        <v>21.643379142000001</v>
      </c>
      <c r="X815" s="476">
        <f t="shared" si="279"/>
        <v>1.2545689480000002</v>
      </c>
      <c r="Y815" s="476">
        <f t="shared" si="280"/>
        <v>1.8041408080000001</v>
      </c>
      <c r="Z815" s="478">
        <f t="shared" si="281"/>
        <v>1.741045696</v>
      </c>
      <c r="AA815" s="465">
        <f t="shared" si="282"/>
        <v>201.39194255199999</v>
      </c>
      <c r="AB815" s="429">
        <f t="shared" si="283"/>
        <v>3.3354081244120565E-2</v>
      </c>
      <c r="AC815" s="454">
        <f t="shared" si="284"/>
        <v>130.09405800972104</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480.11638444800002</v>
      </c>
      <c r="V816" s="475">
        <f t="shared" si="277"/>
        <v>379.28597151199995</v>
      </c>
      <c r="W816" s="460">
        <f t="shared" si="278"/>
        <v>121.34453755200001</v>
      </c>
      <c r="X816" s="476">
        <f t="shared" si="279"/>
        <v>7.0337950480000009</v>
      </c>
      <c r="Y816" s="476">
        <f t="shared" si="280"/>
        <v>16.148939072000001</v>
      </c>
      <c r="Z816" s="478">
        <f t="shared" si="281"/>
        <v>2.8324099710000001</v>
      </c>
      <c r="AA816" s="465">
        <f t="shared" si="282"/>
        <v>1006.762037603</v>
      </c>
      <c r="AB816" s="429">
        <f t="shared" si="283"/>
        <v>0.16673766770503476</v>
      </c>
      <c r="AC816" s="454">
        <f t="shared" si="284"/>
        <v>110.26601354964424</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342.762804792</v>
      </c>
      <c r="V817" s="475">
        <f t="shared" si="277"/>
        <v>327.63486844200003</v>
      </c>
      <c r="W817" s="460">
        <f t="shared" si="278"/>
        <v>148.08972859799999</v>
      </c>
      <c r="X817" s="476">
        <f t="shared" si="279"/>
        <v>8.5655056700000003</v>
      </c>
      <c r="Y817" s="476">
        <f t="shared" si="280"/>
        <v>20.589112831999998</v>
      </c>
      <c r="Z817" s="478">
        <f t="shared" si="281"/>
        <v>2.4821174779999997</v>
      </c>
      <c r="AA817" s="465">
        <f t="shared" si="282"/>
        <v>850.12413781199984</v>
      </c>
      <c r="AB817" s="429">
        <f t="shared" si="283"/>
        <v>0.14079565051540244</v>
      </c>
      <c r="AC817" s="454">
        <f t="shared" si="284"/>
        <v>82.31872945044816</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1176.609720528</v>
      </c>
      <c r="V818" s="475">
        <f t="shared" si="277"/>
        <v>1124.556707876</v>
      </c>
      <c r="W818" s="460">
        <f t="shared" si="278"/>
        <v>348.24684169800003</v>
      </c>
      <c r="X818" s="476">
        <f t="shared" si="279"/>
        <v>20.039373714</v>
      </c>
      <c r="Y818" s="476">
        <f t="shared" si="280"/>
        <v>57.960204576000002</v>
      </c>
      <c r="Z818" s="478">
        <f t="shared" si="281"/>
        <v>9.3927680470000006</v>
      </c>
      <c r="AA818" s="465">
        <f t="shared" si="282"/>
        <v>2736.8056164389996</v>
      </c>
      <c r="AB818" s="429">
        <f t="shared" si="283"/>
        <v>0.45326359994021193</v>
      </c>
      <c r="AC818" s="454">
        <f t="shared" si="284"/>
        <v>97.996059784869729</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513.274927392</v>
      </c>
      <c r="V819" s="475">
        <f t="shared" si="277"/>
        <v>539.80980443599992</v>
      </c>
      <c r="W819" s="460">
        <f t="shared" si="278"/>
        <v>158.675512212</v>
      </c>
      <c r="X819" s="476">
        <f t="shared" si="279"/>
        <v>9.1067565740000003</v>
      </c>
      <c r="Y819" s="476">
        <f t="shared" si="280"/>
        <v>19.497602596</v>
      </c>
      <c r="Z819" s="478">
        <f t="shared" si="281"/>
        <v>2.551658808</v>
      </c>
      <c r="AA819" s="465">
        <f t="shared" si="282"/>
        <v>1242.9162620179998</v>
      </c>
      <c r="AB819" s="429">
        <f t="shared" si="283"/>
        <v>0.20584900000298109</v>
      </c>
      <c r="AC819" s="454">
        <f t="shared" si="284"/>
        <v>108.58282005906065</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48.713773367999998</v>
      </c>
      <c r="V820" s="475">
        <f t="shared" si="277"/>
        <v>49.626650044999998</v>
      </c>
      <c r="W820" s="460">
        <f t="shared" si="278"/>
        <v>15.717434334000002</v>
      </c>
      <c r="X820" s="476">
        <f t="shared" si="279"/>
        <v>0.82690736200000003</v>
      </c>
      <c r="Y820" s="476">
        <f t="shared" si="280"/>
        <v>1.192553776</v>
      </c>
      <c r="Z820" s="478">
        <f t="shared" si="281"/>
        <v>1.8991369250000001</v>
      </c>
      <c r="AA820" s="465">
        <f t="shared" si="282"/>
        <v>117.97645580999999</v>
      </c>
      <c r="AB820" s="429">
        <f t="shared" si="283"/>
        <v>1.9538995662471016E-2</v>
      </c>
      <c r="AC820" s="454">
        <f t="shared" si="284"/>
        <v>113.59248603126781</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223.83507868800001</v>
      </c>
      <c r="V821" s="475">
        <f t="shared" si="277"/>
        <v>190.65700909499998</v>
      </c>
      <c r="W821" s="460">
        <f t="shared" si="278"/>
        <v>52.464908999999999</v>
      </c>
      <c r="X821" s="476">
        <f t="shared" si="279"/>
        <v>3.148762606</v>
      </c>
      <c r="Y821" s="476">
        <f t="shared" si="280"/>
        <v>7.6747871280000011</v>
      </c>
      <c r="Z821" s="478">
        <f t="shared" si="281"/>
        <v>0.7754264420000001</v>
      </c>
      <c r="AA821" s="465">
        <f t="shared" si="282"/>
        <v>478.55597295899997</v>
      </c>
      <c r="AB821" s="429">
        <f t="shared" si="283"/>
        <v>7.9257365511593236E-2</v>
      </c>
      <c r="AC821" s="454">
        <f t="shared" si="284"/>
        <v>113.89530008014701</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194.39925808799998</v>
      </c>
      <c r="V822" s="475">
        <f t="shared" si="277"/>
        <v>134.53037399900001</v>
      </c>
      <c r="W822" s="460">
        <f t="shared" si="278"/>
        <v>70.378274946000005</v>
      </c>
      <c r="X822" s="476">
        <f t="shared" si="279"/>
        <v>4.0113167939999999</v>
      </c>
      <c r="Y822" s="476">
        <f t="shared" si="280"/>
        <v>9.7193878159999993</v>
      </c>
      <c r="Z822" s="478">
        <f t="shared" si="281"/>
        <v>1.6452533960000002</v>
      </c>
      <c r="AA822" s="465">
        <f t="shared" si="282"/>
        <v>414.68386503899995</v>
      </c>
      <c r="AB822" s="429">
        <f t="shared" si="283"/>
        <v>6.8679010440377594E-2</v>
      </c>
      <c r="AC822" s="454">
        <f t="shared" si="284"/>
        <v>84.59835549497987</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645.05748652800003</v>
      </c>
      <c r="V823" s="475">
        <f t="shared" si="277"/>
        <v>567.14288485400004</v>
      </c>
      <c r="W823" s="460">
        <f t="shared" si="278"/>
        <v>180.83303956199998</v>
      </c>
      <c r="X823" s="476">
        <f t="shared" si="279"/>
        <v>9.4403123260000008</v>
      </c>
      <c r="Y823" s="476">
        <f t="shared" si="280"/>
        <v>26.71134494</v>
      </c>
      <c r="Z823" s="478">
        <f t="shared" si="281"/>
        <v>6.5562457730000006</v>
      </c>
      <c r="AA823" s="465">
        <f t="shared" si="282"/>
        <v>1435.7413139829998</v>
      </c>
      <c r="AB823" s="429">
        <f t="shared" si="283"/>
        <v>0.23778425206740639</v>
      </c>
      <c r="AC823" s="454">
        <f t="shared" si="284"/>
        <v>105.23597927303916</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1503.9944033280001</v>
      </c>
      <c r="V824" s="475">
        <f t="shared" si="277"/>
        <v>1501.0430820070001</v>
      </c>
      <c r="W824" s="460">
        <f t="shared" si="278"/>
        <v>478.60634295599999</v>
      </c>
      <c r="X824" s="476">
        <f t="shared" si="279"/>
        <v>28.572700912000002</v>
      </c>
      <c r="Y824" s="476">
        <f t="shared" si="280"/>
        <v>70.70192634</v>
      </c>
      <c r="Z824" s="478">
        <f t="shared" si="281"/>
        <v>8.1239374449999993</v>
      </c>
      <c r="AA824" s="465">
        <f t="shared" si="282"/>
        <v>3591.0423929880003</v>
      </c>
      <c r="AB824" s="429">
        <f t="shared" si="283"/>
        <v>0.59474037644716804</v>
      </c>
      <c r="AC824" s="454">
        <f t="shared" si="284"/>
        <v>98.129782137013194</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1442.7737484719999</v>
      </c>
      <c r="V825" s="475">
        <f t="shared" si="277"/>
        <v>1195.9949016610001</v>
      </c>
      <c r="W825" s="460">
        <f t="shared" si="278"/>
        <v>423.16089916800001</v>
      </c>
      <c r="X825" s="476">
        <f t="shared" si="279"/>
        <v>23.870419130000002</v>
      </c>
      <c r="Y825" s="476">
        <f t="shared" si="280"/>
        <v>59.757748696</v>
      </c>
      <c r="Z825" s="478">
        <f t="shared" si="281"/>
        <v>8.6774939329999992</v>
      </c>
      <c r="AA825" s="465">
        <f t="shared" si="282"/>
        <v>3154.2352110599995</v>
      </c>
      <c r="AB825" s="429">
        <f t="shared" si="283"/>
        <v>0.52239735194766468</v>
      </c>
      <c r="AC825" s="454">
        <f t="shared" si="284"/>
        <v>100.86697108104035</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827.42445784799997</v>
      </c>
      <c r="V826" s="475">
        <f t="shared" si="277"/>
        <v>915.43108050800004</v>
      </c>
      <c r="W826" s="460">
        <f t="shared" si="278"/>
        <v>301.65980598599998</v>
      </c>
      <c r="X826" s="476">
        <f t="shared" si="279"/>
        <v>17.194849357999999</v>
      </c>
      <c r="Y826" s="476">
        <f t="shared" si="280"/>
        <v>43.784244196000003</v>
      </c>
      <c r="Z826" s="478">
        <f t="shared" si="281"/>
        <v>5.8608786620000002</v>
      </c>
      <c r="AA826" s="465">
        <f t="shared" si="282"/>
        <v>2111.3553165580001</v>
      </c>
      <c r="AB826" s="429">
        <f t="shared" si="283"/>
        <v>0.34967792589566082</v>
      </c>
      <c r="AC826" s="454">
        <f t="shared" si="284"/>
        <v>94.653379787438325</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245.44065146399998</v>
      </c>
      <c r="V827" s="475">
        <f t="shared" si="277"/>
        <v>261.73522194399999</v>
      </c>
      <c r="W827" s="460">
        <f t="shared" si="278"/>
        <v>53.528840105999997</v>
      </c>
      <c r="X827" s="476">
        <f t="shared" si="279"/>
        <v>3.6325151200000003</v>
      </c>
      <c r="Y827" s="476">
        <f t="shared" si="280"/>
        <v>9.152703107999999</v>
      </c>
      <c r="Z827" s="478">
        <f t="shared" si="281"/>
        <v>1.3205100320000001</v>
      </c>
      <c r="AA827" s="465">
        <f t="shared" si="282"/>
        <v>574.81044177399997</v>
      </c>
      <c r="AB827" s="429">
        <f t="shared" si="283"/>
        <v>9.519881447068565E-2</v>
      </c>
      <c r="AC827" s="454">
        <f t="shared" si="284"/>
        <v>116.40083508027973</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100.36114221599999</v>
      </c>
      <c r="V828" s="475">
        <f t="shared" si="277"/>
        <v>69.838795887000003</v>
      </c>
      <c r="W828" s="460">
        <f t="shared" si="278"/>
        <v>19.650453941999999</v>
      </c>
      <c r="X828" s="476">
        <f t="shared" si="279"/>
        <v>1.3022163920000001</v>
      </c>
      <c r="Y828" s="476">
        <f t="shared" si="280"/>
        <v>3.305304</v>
      </c>
      <c r="Z828" s="478">
        <f t="shared" si="281"/>
        <v>3.1411173729999997</v>
      </c>
      <c r="AA828" s="465">
        <f t="shared" si="282"/>
        <v>197.59902980999996</v>
      </c>
      <c r="AB828" s="429">
        <f t="shared" si="283"/>
        <v>3.2725907553825762E-2</v>
      </c>
      <c r="AC828" s="454">
        <f t="shared" si="284"/>
        <v>105.98634353009102</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314.485534728</v>
      </c>
      <c r="V829" s="475">
        <f t="shared" si="277"/>
        <v>309.99002243999996</v>
      </c>
      <c r="W829" s="460">
        <f t="shared" si="278"/>
        <v>110.526302124</v>
      </c>
      <c r="X829" s="476">
        <f t="shared" si="279"/>
        <v>4.7724113579999994</v>
      </c>
      <c r="Y829" s="476">
        <f t="shared" si="280"/>
        <v>13.958395419999999</v>
      </c>
      <c r="Z829" s="478">
        <f t="shared" si="281"/>
        <v>1.909320887</v>
      </c>
      <c r="AA829" s="465">
        <f t="shared" si="282"/>
        <v>755.64198695700009</v>
      </c>
      <c r="AB829" s="429">
        <f t="shared" si="283"/>
        <v>0.12514772887661479</v>
      </c>
      <c r="AC829" s="454">
        <f t="shared" si="284"/>
        <v>105.49142343110198</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467.76925423200004</v>
      </c>
      <c r="V830" s="475">
        <f t="shared" si="277"/>
        <v>388.75973984399997</v>
      </c>
      <c r="W830" s="460">
        <f t="shared" si="278"/>
        <v>145.04282734200001</v>
      </c>
      <c r="X830" s="476">
        <f t="shared" si="279"/>
        <v>8.317590096</v>
      </c>
      <c r="Y830" s="476">
        <f t="shared" si="280"/>
        <v>20.7618714</v>
      </c>
      <c r="Z830" s="478">
        <f t="shared" si="281"/>
        <v>2.5721304530000002</v>
      </c>
      <c r="AA830" s="465">
        <f t="shared" si="282"/>
        <v>1033.2234133669999</v>
      </c>
      <c r="AB830" s="429">
        <f t="shared" si="283"/>
        <v>0.17112014133272604</v>
      </c>
      <c r="AC830" s="454">
        <f t="shared" si="284"/>
        <v>96.737042341292025</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396.906379152</v>
      </c>
      <c r="V831" s="475">
        <f t="shared" si="277"/>
        <v>373.01990615400001</v>
      </c>
      <c r="W831" s="460">
        <f t="shared" si="278"/>
        <v>108.30880935</v>
      </c>
      <c r="X831" s="476">
        <f t="shared" si="279"/>
        <v>7.0575493100000006</v>
      </c>
      <c r="Y831" s="476">
        <f t="shared" si="280"/>
        <v>18.306745784</v>
      </c>
      <c r="Z831" s="478">
        <f t="shared" si="281"/>
        <v>2.9676364860000004</v>
      </c>
      <c r="AA831" s="465">
        <f t="shared" si="282"/>
        <v>906.56702623599995</v>
      </c>
      <c r="AB831" s="429">
        <f t="shared" si="283"/>
        <v>0.15014359493805896</v>
      </c>
      <c r="AC831" s="454">
        <f t="shared" si="284"/>
        <v>98.692383697314952</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696.18481288800001</v>
      </c>
      <c r="V832" s="475">
        <f t="shared" si="277"/>
        <v>687.680465766</v>
      </c>
      <c r="W832" s="460">
        <f t="shared" si="278"/>
        <v>212.41327909200001</v>
      </c>
      <c r="X832" s="476">
        <f t="shared" si="279"/>
        <v>13.010937804000001</v>
      </c>
      <c r="Y832" s="476">
        <f t="shared" si="280"/>
        <v>33.784419767999999</v>
      </c>
      <c r="Z832" s="478">
        <f t="shared" si="281"/>
        <v>5.4709832149999995</v>
      </c>
      <c r="AA832" s="465">
        <f t="shared" si="282"/>
        <v>1648.5448985329999</v>
      </c>
      <c r="AB832" s="429">
        <f t="shared" si="283"/>
        <v>0.2730283038312355</v>
      </c>
      <c r="AC832" s="454">
        <f t="shared" si="284"/>
        <v>96.946262836913803</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320.00025369600002</v>
      </c>
      <c r="V833" s="475">
        <f t="shared" si="277"/>
        <v>466.63088031700005</v>
      </c>
      <c r="W833" s="460">
        <f t="shared" si="278"/>
        <v>134.11031911199998</v>
      </c>
      <c r="X833" s="476">
        <f t="shared" si="279"/>
        <v>8.0577768980000002</v>
      </c>
      <c r="Y833" s="476">
        <f t="shared" si="280"/>
        <v>19.566594755999997</v>
      </c>
      <c r="Z833" s="478">
        <f t="shared" si="281"/>
        <v>3.296120266</v>
      </c>
      <c r="AA833" s="465">
        <f t="shared" si="282"/>
        <v>951.66194504500004</v>
      </c>
      <c r="AB833" s="429">
        <f t="shared" si="283"/>
        <v>0.15761211411808546</v>
      </c>
      <c r="AC833" s="454">
        <f t="shared" si="284"/>
        <v>93.327016121637456</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420.65376530399999</v>
      </c>
      <c r="V834" s="475">
        <f t="shared" si="277"/>
        <v>216.91898547899999</v>
      </c>
      <c r="W834" s="460">
        <f t="shared" si="278"/>
        <v>87.598462182000006</v>
      </c>
      <c r="X834" s="476">
        <f t="shared" si="279"/>
        <v>4.78373458</v>
      </c>
      <c r="Y834" s="476">
        <f t="shared" si="280"/>
        <v>9.6219727559999999</v>
      </c>
      <c r="Z834" s="478">
        <f t="shared" si="281"/>
        <v>2.7838087119999999</v>
      </c>
      <c r="AA834" s="465">
        <f t="shared" si="282"/>
        <v>742.36072901299997</v>
      </c>
      <c r="AB834" s="429">
        <f t="shared" si="283"/>
        <v>0.12294811676266976</v>
      </c>
      <c r="AC834" s="454">
        <f t="shared" si="284"/>
        <v>120.73634615144655</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1405.6187292479999</v>
      </c>
      <c r="V835" s="475">
        <f t="shared" si="277"/>
        <v>1308.7472718669999</v>
      </c>
      <c r="W835" s="460">
        <f t="shared" si="278"/>
        <v>399.17184929999996</v>
      </c>
      <c r="X835" s="476">
        <f t="shared" si="279"/>
        <v>22.680757654000001</v>
      </c>
      <c r="Y835" s="476">
        <f t="shared" si="280"/>
        <v>55.790705760000002</v>
      </c>
      <c r="Z835" s="478">
        <f t="shared" si="281"/>
        <v>7.4323354689999999</v>
      </c>
      <c r="AA835" s="465">
        <f t="shared" si="282"/>
        <v>3199.4416492979994</v>
      </c>
      <c r="AB835" s="429">
        <f t="shared" si="283"/>
        <v>0.5298843407250744</v>
      </c>
      <c r="AC835" s="454">
        <f t="shared" si="284"/>
        <v>106.48427710152187</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357.61002266399998</v>
      </c>
      <c r="V836" s="475">
        <f t="shared" si="277"/>
        <v>449.60103757799999</v>
      </c>
      <c r="W836" s="460">
        <f t="shared" si="278"/>
        <v>182.314003872</v>
      </c>
      <c r="X836" s="476">
        <f t="shared" si="279"/>
        <v>13.058907432000002</v>
      </c>
      <c r="Y836" s="476">
        <f t="shared" si="280"/>
        <v>39.856970700000005</v>
      </c>
      <c r="Z836" s="478">
        <f t="shared" si="281"/>
        <v>5.1745935510000001</v>
      </c>
      <c r="AA836" s="465">
        <f t="shared" si="282"/>
        <v>1047.6155357970001</v>
      </c>
      <c r="AB836" s="429">
        <f t="shared" si="283"/>
        <v>0.1735037323280888</v>
      </c>
      <c r="AC836" s="454">
        <f t="shared" si="284"/>
        <v>64.172013225466458</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852.77124808799999</v>
      </c>
      <c r="V837" s="475">
        <f t="shared" si="277"/>
        <v>684.6516881120001</v>
      </c>
      <c r="W837" s="460">
        <f t="shared" si="278"/>
        <v>216.51414762600001</v>
      </c>
      <c r="X837" s="476">
        <f t="shared" si="279"/>
        <v>10.26033496</v>
      </c>
      <c r="Y837" s="476">
        <f t="shared" si="280"/>
        <v>20.35232354</v>
      </c>
      <c r="Z837" s="478">
        <f t="shared" si="281"/>
        <v>6.393070980000001</v>
      </c>
      <c r="AA837" s="465">
        <f t="shared" si="282"/>
        <v>1790.9428133060001</v>
      </c>
      <c r="AB837" s="429">
        <f t="shared" si="283"/>
        <v>0.29661192668201392</v>
      </c>
      <c r="AC837" s="454">
        <f t="shared" si="284"/>
        <v>127.8446479613435</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651.92306603999998</v>
      </c>
      <c r="V839" s="475">
        <f t="shared" si="277"/>
        <v>552.27503359700006</v>
      </c>
      <c r="W839" s="460">
        <f t="shared" si="278"/>
        <v>173.03916747599999</v>
      </c>
      <c r="X839" s="476">
        <f t="shared" si="279"/>
        <v>8.7744642119999998</v>
      </c>
      <c r="Y839" s="476">
        <f t="shared" si="280"/>
        <v>20.304734423999999</v>
      </c>
      <c r="Z839" s="478">
        <f t="shared" si="281"/>
        <v>2.754369219</v>
      </c>
      <c r="AA839" s="465">
        <f t="shared" si="282"/>
        <v>1409.0708349680001</v>
      </c>
      <c r="AB839" s="429">
        <f t="shared" si="283"/>
        <v>0.23336714722888374</v>
      </c>
      <c r="AC839" s="454">
        <f t="shared" si="284"/>
        <v>117.77766749937936</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654.750122304</v>
      </c>
      <c r="V840" s="475">
        <f t="shared" si="277"/>
        <v>552.18320855599995</v>
      </c>
      <c r="W840" s="460">
        <f t="shared" si="278"/>
        <v>150.75468550799999</v>
      </c>
      <c r="X840" s="476">
        <f t="shared" si="279"/>
        <v>7.552709823999999</v>
      </c>
      <c r="Y840" s="476">
        <f t="shared" si="280"/>
        <v>17.981714132</v>
      </c>
      <c r="Z840" s="478">
        <f t="shared" si="281"/>
        <v>3.479549553</v>
      </c>
      <c r="AA840" s="465">
        <f t="shared" si="282"/>
        <v>1386.7019898769997</v>
      </c>
      <c r="AB840" s="429">
        <f t="shared" si="283"/>
        <v>0.22966246934034443</v>
      </c>
      <c r="AC840" s="454">
        <f t="shared" si="284"/>
        <v>127.39253433176145</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634.56707277599992</v>
      </c>
      <c r="V841" s="475">
        <f t="shared" ref="V841:V904" si="298">IFERROR(V$5*I841,"")</f>
        <v>498.69382616200005</v>
      </c>
      <c r="W841" s="460">
        <f t="shared" ref="W841:W904" si="299">IFERROR(W$5*K841,"")</f>
        <v>153.46999621800001</v>
      </c>
      <c r="X841" s="476">
        <f t="shared" ref="X841:X904" si="300">IFERROR(X$5*M841,"")</f>
        <v>7.4804280460000001</v>
      </c>
      <c r="Y841" s="476">
        <f t="shared" ref="Y841:Y904" si="301">IFERROR(Y$5*O841,"")</f>
        <v>16.850251524000001</v>
      </c>
      <c r="Z841" s="478">
        <f t="shared" ref="Z841:Z904" si="302">IFERROR(Z$5*Q841,"")</f>
        <v>3.3609574430000002</v>
      </c>
      <c r="AA841" s="465">
        <f t="shared" ref="AA841:AA904" si="303">IFERROR(SUM(U841:Z841),"")</f>
        <v>1314.4225321690001</v>
      </c>
      <c r="AB841" s="429">
        <f t="shared" ref="AB841:AB904" si="304">IF(OR(AA841="", AA841=0), "", AA841/$AA$5)</f>
        <v>0.21769170787827097</v>
      </c>
      <c r="AC841" s="454">
        <f t="shared" ref="AC841:AC904" si="305">IF(OR(AB841="", AB841=0), "", IF(AN841&gt;0, AB841/AN841*100, ""))</f>
        <v>125.38635766315222</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399.38297251199998</v>
      </c>
      <c r="V842" s="475">
        <f t="shared" si="298"/>
        <v>337.72424345799999</v>
      </c>
      <c r="W842" s="460">
        <f t="shared" si="299"/>
        <v>100.362982104</v>
      </c>
      <c r="X842" s="476">
        <f t="shared" si="300"/>
        <v>5.1918890839999996</v>
      </c>
      <c r="Y842" s="476">
        <f t="shared" si="301"/>
        <v>12.204847315999999</v>
      </c>
      <c r="Z842" s="478">
        <f t="shared" si="302"/>
        <v>2.291443814</v>
      </c>
      <c r="AA842" s="465">
        <f t="shared" si="303"/>
        <v>857.15837828799999</v>
      </c>
      <c r="AB842" s="429">
        <f t="shared" si="304"/>
        <v>0.14196064562570387</v>
      </c>
      <c r="AC842" s="454">
        <f t="shared" si="305"/>
        <v>119.32542095392078</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708.98344377600006</v>
      </c>
      <c r="V843" s="475">
        <f t="shared" si="298"/>
        <v>617.34645912099995</v>
      </c>
      <c r="W843" s="460">
        <f t="shared" si="299"/>
        <v>203.644864668</v>
      </c>
      <c r="X843" s="476">
        <f t="shared" si="300"/>
        <v>10.583935392000001</v>
      </c>
      <c r="Y843" s="476">
        <f t="shared" si="301"/>
        <v>25.072995856000002</v>
      </c>
      <c r="Z843" s="478">
        <f t="shared" si="302"/>
        <v>4.9750330930000004</v>
      </c>
      <c r="AA843" s="465">
        <f t="shared" si="303"/>
        <v>1570.6067319060003</v>
      </c>
      <c r="AB843" s="429">
        <f t="shared" si="304"/>
        <v>0.26012035970619413</v>
      </c>
      <c r="AC843" s="454">
        <f t="shared" si="305"/>
        <v>110.23033602569691</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577.34966179200001</v>
      </c>
      <c r="V844" s="475">
        <f t="shared" si="298"/>
        <v>482.51234448900004</v>
      </c>
      <c r="W844" s="460">
        <f t="shared" si="299"/>
        <v>147.668999058</v>
      </c>
      <c r="X844" s="476">
        <f t="shared" si="300"/>
        <v>6.703278654</v>
      </c>
      <c r="Y844" s="476">
        <f t="shared" si="301"/>
        <v>15.749030348000002</v>
      </c>
      <c r="Z844" s="478">
        <f t="shared" si="302"/>
        <v>3.0785496889999999</v>
      </c>
      <c r="AA844" s="465">
        <f t="shared" si="303"/>
        <v>1233.0618640300002</v>
      </c>
      <c r="AB844" s="429">
        <f t="shared" si="304"/>
        <v>0.20421693673898644</v>
      </c>
      <c r="AC844" s="454">
        <f t="shared" si="305"/>
        <v>126.51992226383031</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695.26872369599994</v>
      </c>
      <c r="V845" s="475">
        <f t="shared" si="298"/>
        <v>583.78948929700005</v>
      </c>
      <c r="W845" s="460">
        <f t="shared" si="299"/>
        <v>169.39653288599999</v>
      </c>
      <c r="X845" s="476">
        <f t="shared" si="300"/>
        <v>8.7518945420000005</v>
      </c>
      <c r="Y845" s="476">
        <f t="shared" si="301"/>
        <v>20.471327940000002</v>
      </c>
      <c r="Z845" s="478">
        <f t="shared" si="302"/>
        <v>3.8841141589999997</v>
      </c>
      <c r="AA845" s="465">
        <f t="shared" si="303"/>
        <v>1481.5620825199999</v>
      </c>
      <c r="AB845" s="429">
        <f t="shared" si="304"/>
        <v>0.24537298484928782</v>
      </c>
      <c r="AC845" s="454">
        <f t="shared" si="305"/>
        <v>121.5998753230183</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491.74862988000001</v>
      </c>
      <c r="V846" s="475">
        <f t="shared" si="298"/>
        <v>381.58852099899997</v>
      </c>
      <c r="W846" s="460">
        <f t="shared" si="299"/>
        <v>117.77281803</v>
      </c>
      <c r="X846" s="476">
        <f t="shared" si="300"/>
        <v>5.3314371679999999</v>
      </c>
      <c r="Y846" s="476">
        <f t="shared" si="301"/>
        <v>12.527911723999999</v>
      </c>
      <c r="Z846" s="478">
        <f t="shared" si="302"/>
        <v>2.5180177310000005</v>
      </c>
      <c r="AA846" s="465">
        <f t="shared" si="303"/>
        <v>1011.4873355319999</v>
      </c>
      <c r="AB846" s="429">
        <f t="shared" si="304"/>
        <v>0.16752026093607153</v>
      </c>
      <c r="AC846" s="454">
        <f t="shared" si="305"/>
        <v>129.31152404959778</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709.26547211999991</v>
      </c>
      <c r="V847" s="475">
        <f t="shared" si="298"/>
        <v>551.180833441</v>
      </c>
      <c r="W847" s="460">
        <f t="shared" si="299"/>
        <v>182.95731636000002</v>
      </c>
      <c r="X847" s="476">
        <f t="shared" si="300"/>
        <v>8.982299802</v>
      </c>
      <c r="Y847" s="476">
        <f t="shared" si="301"/>
        <v>21.058239103999998</v>
      </c>
      <c r="Z847" s="478">
        <f t="shared" si="302"/>
        <v>3.4079504280000004</v>
      </c>
      <c r="AA847" s="465">
        <f t="shared" si="303"/>
        <v>1476.852111255</v>
      </c>
      <c r="AB847" s="429">
        <f t="shared" si="304"/>
        <v>0.2445929299859225</v>
      </c>
      <c r="AC847" s="454">
        <f t="shared" si="305"/>
        <v>118.75722781472598</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658.83533591999992</v>
      </c>
      <c r="V848" s="475">
        <f t="shared" si="298"/>
        <v>500.30679492499996</v>
      </c>
      <c r="W848" s="460">
        <f t="shared" si="299"/>
        <v>165.35372842799998</v>
      </c>
      <c r="X848" s="476">
        <f t="shared" si="300"/>
        <v>8.6112643079999991</v>
      </c>
      <c r="Y848" s="476">
        <f t="shared" si="301"/>
        <v>18.947971163999998</v>
      </c>
      <c r="Z848" s="478">
        <f t="shared" si="302"/>
        <v>2.9483677879999997</v>
      </c>
      <c r="AA848" s="465">
        <f t="shared" si="303"/>
        <v>1355.0034625329999</v>
      </c>
      <c r="AB848" s="429">
        <f t="shared" si="304"/>
        <v>0.22441263042944684</v>
      </c>
      <c r="AC848" s="454">
        <f t="shared" si="305"/>
        <v>118.33755306949823</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456.697175496</v>
      </c>
      <c r="V849" s="475">
        <f t="shared" si="298"/>
        <v>348.30996034100002</v>
      </c>
      <c r="W849" s="460">
        <f t="shared" si="299"/>
        <v>99.801610649999986</v>
      </c>
      <c r="X849" s="476">
        <f t="shared" si="300"/>
        <v>4.7563695940000006</v>
      </c>
      <c r="Y849" s="476">
        <f t="shared" si="301"/>
        <v>9.7174474840000009</v>
      </c>
      <c r="Z849" s="478">
        <f t="shared" si="302"/>
        <v>2.1687341</v>
      </c>
      <c r="AA849" s="465">
        <f t="shared" si="303"/>
        <v>921.45129766500008</v>
      </c>
      <c r="AB849" s="429">
        <f t="shared" si="304"/>
        <v>0.15260869454537929</v>
      </c>
      <c r="AC849" s="454">
        <f t="shared" si="305"/>
        <v>137.09493347214399</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571.15527986400002</v>
      </c>
      <c r="V850" s="475">
        <f t="shared" si="298"/>
        <v>470.96972893599997</v>
      </c>
      <c r="W850" s="460">
        <f t="shared" si="299"/>
        <v>146.01454715400001</v>
      </c>
      <c r="X850" s="476">
        <f t="shared" si="300"/>
        <v>7.3399848479999994</v>
      </c>
      <c r="Y850" s="476">
        <f t="shared" si="301"/>
        <v>17.643570536000002</v>
      </c>
      <c r="Z850" s="478">
        <f t="shared" si="302"/>
        <v>2.6632580249999998</v>
      </c>
      <c r="AA850" s="465">
        <f t="shared" si="303"/>
        <v>1215.7863693629999</v>
      </c>
      <c r="AB850" s="429">
        <f t="shared" si="304"/>
        <v>0.20135580810914208</v>
      </c>
      <c r="AC850" s="454">
        <f t="shared" si="305"/>
        <v>118.76787758055485</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298.58283410399997</v>
      </c>
      <c r="V853" s="475">
        <f t="shared" si="298"/>
        <v>276.33634401800003</v>
      </c>
      <c r="W853" s="460">
        <f t="shared" si="299"/>
        <v>78.196053516000006</v>
      </c>
      <c r="X853" s="476">
        <f t="shared" si="300"/>
        <v>3.4892362059999997</v>
      </c>
      <c r="Y853" s="476">
        <f t="shared" si="301"/>
        <v>7.1113277999999998</v>
      </c>
      <c r="Z853" s="478">
        <f t="shared" si="302"/>
        <v>1.596637963</v>
      </c>
      <c r="AA853" s="465">
        <f t="shared" si="303"/>
        <v>665.312433607</v>
      </c>
      <c r="AB853" s="429">
        <f t="shared" si="304"/>
        <v>0.11018755111079828</v>
      </c>
      <c r="AC853" s="454">
        <f t="shared" si="305"/>
        <v>133.98593126570015</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1055.1456934800001</v>
      </c>
      <c r="V854" s="475">
        <f t="shared" si="298"/>
        <v>995.17959563400007</v>
      </c>
      <c r="W854" s="460">
        <f t="shared" si="299"/>
        <v>297.775066176</v>
      </c>
      <c r="X854" s="476">
        <f t="shared" si="300"/>
        <v>15.68169279</v>
      </c>
      <c r="Y854" s="476">
        <f t="shared" si="301"/>
        <v>33.647654607999996</v>
      </c>
      <c r="Z854" s="478">
        <f t="shared" si="302"/>
        <v>6.5509214410000007</v>
      </c>
      <c r="AA854" s="465">
        <f t="shared" si="303"/>
        <v>2403.9806241289998</v>
      </c>
      <c r="AB854" s="429">
        <f t="shared" si="304"/>
        <v>0.3981418721644584</v>
      </c>
      <c r="AC854" s="454">
        <f t="shared" si="305"/>
        <v>116.37690565483867</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379.37588299199996</v>
      </c>
      <c r="V855" s="475">
        <f t="shared" si="298"/>
        <v>396.49736823899997</v>
      </c>
      <c r="W855" s="460">
        <f t="shared" si="299"/>
        <v>131.14120929000001</v>
      </c>
      <c r="X855" s="476">
        <f t="shared" si="300"/>
        <v>6.2192414920000001</v>
      </c>
      <c r="Y855" s="476">
        <f t="shared" si="301"/>
        <v>13.847844288000001</v>
      </c>
      <c r="Z855" s="478">
        <f t="shared" si="302"/>
        <v>4.0492822610000001</v>
      </c>
      <c r="AA855" s="465">
        <f t="shared" si="303"/>
        <v>931.13082856200003</v>
      </c>
      <c r="AB855" s="429">
        <f t="shared" si="304"/>
        <v>0.15421179671447499</v>
      </c>
      <c r="AC855" s="454">
        <f t="shared" si="305"/>
        <v>110.63753752304524</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692.72135968799989</v>
      </c>
      <c r="V856" s="475">
        <f t="shared" si="298"/>
        <v>701.48106804300005</v>
      </c>
      <c r="W856" s="460">
        <f t="shared" si="299"/>
        <v>211.67927869199997</v>
      </c>
      <c r="X856" s="476">
        <f t="shared" si="300"/>
        <v>10.855994618</v>
      </c>
      <c r="Y856" s="476">
        <f t="shared" si="301"/>
        <v>24.364296060000001</v>
      </c>
      <c r="Z856" s="478">
        <f t="shared" si="302"/>
        <v>4.6070194330000005</v>
      </c>
      <c r="AA856" s="465">
        <f t="shared" si="303"/>
        <v>1645.7090165340001</v>
      </c>
      <c r="AB856" s="429">
        <f t="shared" si="304"/>
        <v>0.27255863142331899</v>
      </c>
      <c r="AC856" s="454">
        <f t="shared" si="305"/>
        <v>113.42623525943847</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1446.1643434560001</v>
      </c>
      <c r="V858" s="475">
        <f t="shared" si="298"/>
        <v>1282.278637227</v>
      </c>
      <c r="W858" s="460">
        <f t="shared" si="299"/>
        <v>429.62437438199993</v>
      </c>
      <c r="X858" s="476">
        <f t="shared" si="300"/>
        <v>28.234794572000002</v>
      </c>
      <c r="Y858" s="476">
        <f t="shared" si="301"/>
        <v>76.297436667999989</v>
      </c>
      <c r="Z858" s="478">
        <f t="shared" si="302"/>
        <v>12.630050708999999</v>
      </c>
      <c r="AA858" s="465">
        <f t="shared" si="303"/>
        <v>3275.2296370140002</v>
      </c>
      <c r="AB858" s="429">
        <f t="shared" si="304"/>
        <v>0.54243617704769798</v>
      </c>
      <c r="AC858" s="454">
        <f t="shared" si="305"/>
        <v>90.063631077731671</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879.77205141600007</v>
      </c>
      <c r="V859" s="475">
        <f t="shared" si="298"/>
        <v>825.77385754500006</v>
      </c>
      <c r="W859" s="460">
        <f t="shared" si="299"/>
        <v>283.45718498999997</v>
      </c>
      <c r="X859" s="476">
        <f t="shared" si="300"/>
        <v>18.223165557999998</v>
      </c>
      <c r="Y859" s="476">
        <f t="shared" si="301"/>
        <v>53.661136927999998</v>
      </c>
      <c r="Z859" s="478">
        <f t="shared" si="302"/>
        <v>7.5269596869999997</v>
      </c>
      <c r="AA859" s="465">
        <f t="shared" si="303"/>
        <v>2068.4143561239998</v>
      </c>
      <c r="AB859" s="429">
        <f t="shared" si="304"/>
        <v>0.34256614046439215</v>
      </c>
      <c r="AC859" s="454">
        <f t="shared" si="305"/>
        <v>85.589512558482966</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1548.902362344</v>
      </c>
      <c r="V860" s="475">
        <f t="shared" si="298"/>
        <v>1396.4890069340001</v>
      </c>
      <c r="W860" s="460">
        <f t="shared" si="299"/>
        <v>452.39395257000001</v>
      </c>
      <c r="X860" s="476">
        <f t="shared" si="300"/>
        <v>29.631903903999998</v>
      </c>
      <c r="Y860" s="476">
        <f t="shared" si="301"/>
        <v>79.446020492000002</v>
      </c>
      <c r="Z860" s="478">
        <f t="shared" si="302"/>
        <v>11.052686896999999</v>
      </c>
      <c r="AA860" s="465">
        <f t="shared" si="303"/>
        <v>3517.9159331410006</v>
      </c>
      <c r="AB860" s="429">
        <f t="shared" si="304"/>
        <v>0.58262933639301107</v>
      </c>
      <c r="AC860" s="454">
        <f t="shared" si="305"/>
        <v>92.138647364033687</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1165.853356368</v>
      </c>
      <c r="V861" s="475">
        <f t="shared" si="298"/>
        <v>1080.4458021559999</v>
      </c>
      <c r="W861" s="460">
        <f t="shared" si="299"/>
        <v>343.201333482</v>
      </c>
      <c r="X861" s="476">
        <f t="shared" si="300"/>
        <v>22.206564630000003</v>
      </c>
      <c r="Y861" s="476">
        <f t="shared" si="301"/>
        <v>62.083865840000001</v>
      </c>
      <c r="Z861" s="478">
        <f t="shared" si="302"/>
        <v>9.5536188170000003</v>
      </c>
      <c r="AA861" s="465">
        <f t="shared" si="303"/>
        <v>2683.3445412929996</v>
      </c>
      <c r="AB861" s="429">
        <f t="shared" si="304"/>
        <v>0.44440949673617086</v>
      </c>
      <c r="AC861" s="454">
        <f t="shared" si="305"/>
        <v>91.648553106332827</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101.444040648</v>
      </c>
      <c r="V863" s="475">
        <f t="shared" si="298"/>
        <v>225.223707464</v>
      </c>
      <c r="W863" s="460">
        <f t="shared" si="299"/>
        <v>55.102867176000004</v>
      </c>
      <c r="X863" s="476">
        <f t="shared" si="300"/>
        <v>3.4208339299999997</v>
      </c>
      <c r="Y863" s="476">
        <f t="shared" si="301"/>
        <v>11.721302591999999</v>
      </c>
      <c r="Z863" s="478">
        <f t="shared" si="302"/>
        <v>1.508889028</v>
      </c>
      <c r="AA863" s="465">
        <f t="shared" si="303"/>
        <v>398.42164083800003</v>
      </c>
      <c r="AB863" s="429">
        <f t="shared" si="304"/>
        <v>6.5985697389532957E-2</v>
      </c>
      <c r="AC863" s="454">
        <f t="shared" si="305"/>
        <v>80.961491671187147</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249.84178632000001</v>
      </c>
      <c r="V864" s="475">
        <f t="shared" si="298"/>
        <v>150.2530505</v>
      </c>
      <c r="W864" s="460">
        <f t="shared" si="299"/>
        <v>95.575971624000005</v>
      </c>
      <c r="X864" s="476">
        <f t="shared" si="300"/>
        <v>4.39324242</v>
      </c>
      <c r="Y864" s="476">
        <f t="shared" si="301"/>
        <v>11.07861132</v>
      </c>
      <c r="Z864" s="478">
        <f t="shared" si="302"/>
        <v>1.8146001300000001</v>
      </c>
      <c r="AA864" s="465">
        <f t="shared" si="303"/>
        <v>512.95726231399999</v>
      </c>
      <c r="AB864" s="429">
        <f t="shared" si="304"/>
        <v>8.4954829796952638E-2</v>
      </c>
      <c r="AC864" s="454">
        <f t="shared" si="305"/>
        <v>89.415616997910561</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587.59873646400001</v>
      </c>
      <c r="V865" s="475">
        <f t="shared" si="298"/>
        <v>69.701037560000003</v>
      </c>
      <c r="W865" s="460">
        <f t="shared" si="299"/>
        <v>47.487405545999998</v>
      </c>
      <c r="X865" s="476">
        <f t="shared" si="300"/>
        <v>2.6804856419999998</v>
      </c>
      <c r="Y865" s="476">
        <f t="shared" si="301"/>
        <v>6.0133614680000003</v>
      </c>
      <c r="Z865" s="478">
        <f t="shared" si="302"/>
        <v>1.130652513</v>
      </c>
      <c r="AA865" s="465">
        <f t="shared" si="303"/>
        <v>714.61167919299999</v>
      </c>
      <c r="AB865" s="429">
        <f t="shared" si="304"/>
        <v>0.1183523814496522</v>
      </c>
      <c r="AC865" s="454">
        <f t="shared" si="305"/>
        <v>173.49816910417576</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605.62089412800003</v>
      </c>
      <c r="V866" s="475">
        <f t="shared" si="298"/>
        <v>141.195046566</v>
      </c>
      <c r="W866" s="460">
        <f t="shared" si="299"/>
        <v>64.732730579999995</v>
      </c>
      <c r="X866" s="476">
        <f t="shared" si="300"/>
        <v>6.9357875399999998</v>
      </c>
      <c r="Y866" s="476">
        <f t="shared" si="301"/>
        <v>16.845333935999999</v>
      </c>
      <c r="Z866" s="478">
        <f t="shared" si="302"/>
        <v>2.7591495240000001</v>
      </c>
      <c r="AA866" s="465">
        <f t="shared" si="303"/>
        <v>838.08894227399992</v>
      </c>
      <c r="AB866" s="429">
        <f t="shared" si="304"/>
        <v>0.13880240845876116</v>
      </c>
      <c r="AC866" s="454">
        <f t="shared" si="305"/>
        <v>102.6882916971265</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795.38850067199996</v>
      </c>
      <c r="V869" s="475">
        <f t="shared" si="298"/>
        <v>799.10746205500004</v>
      </c>
      <c r="W869" s="460">
        <f t="shared" si="299"/>
        <v>222.75013139399999</v>
      </c>
      <c r="X869" s="476">
        <f t="shared" si="300"/>
        <v>10.339060740000001</v>
      </c>
      <c r="Y869" s="476">
        <f t="shared" si="301"/>
        <v>24.060839712</v>
      </c>
      <c r="Z869" s="478">
        <f t="shared" si="302"/>
        <v>3.8253276649999997</v>
      </c>
      <c r="AA869" s="465">
        <f t="shared" si="303"/>
        <v>1855.4713222379999</v>
      </c>
      <c r="AB869" s="429">
        <f t="shared" si="304"/>
        <v>0.30729899341470684</v>
      </c>
      <c r="AC869" s="454">
        <f t="shared" si="305"/>
        <v>124.95849866666893</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472.07791871999996</v>
      </c>
      <c r="V870" s="475">
        <f t="shared" si="298"/>
        <v>397.00340392999999</v>
      </c>
      <c r="W870" s="460">
        <f t="shared" si="299"/>
        <v>146.34177104399998</v>
      </c>
      <c r="X870" s="476">
        <f t="shared" si="300"/>
        <v>8.2069052179999993</v>
      </c>
      <c r="Y870" s="476">
        <f t="shared" si="301"/>
        <v>20.290175380000001</v>
      </c>
      <c r="Z870" s="478">
        <f t="shared" si="302"/>
        <v>2.8632023019999999</v>
      </c>
      <c r="AA870" s="465">
        <f t="shared" si="303"/>
        <v>1046.7833765939999</v>
      </c>
      <c r="AB870" s="429">
        <f t="shared" si="304"/>
        <v>0.1733659119897317</v>
      </c>
      <c r="AC870" s="454">
        <f t="shared" si="305"/>
        <v>98.59307431890862</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418.16835079200001</v>
      </c>
      <c r="V871" s="475">
        <f t="shared" si="298"/>
        <v>389.997664133</v>
      </c>
      <c r="W871" s="460">
        <f t="shared" si="299"/>
        <v>142.182405918</v>
      </c>
      <c r="X871" s="476">
        <f t="shared" si="300"/>
        <v>6.3851703459999998</v>
      </c>
      <c r="Y871" s="476">
        <f t="shared" si="301"/>
        <v>17.940240883999998</v>
      </c>
      <c r="Z871" s="478">
        <f t="shared" si="302"/>
        <v>2.5983332580000003</v>
      </c>
      <c r="AA871" s="465">
        <f t="shared" si="303"/>
        <v>977.272165331</v>
      </c>
      <c r="AB871" s="429">
        <f t="shared" si="304"/>
        <v>0.16185362128701558</v>
      </c>
      <c r="AC871" s="454">
        <f t="shared" si="305"/>
        <v>104.90576033351648</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430.576104192</v>
      </c>
      <c r="V872" s="475">
        <f t="shared" si="298"/>
        <v>367.16757994699998</v>
      </c>
      <c r="W872" s="460">
        <f t="shared" si="299"/>
        <v>83.979885695999997</v>
      </c>
      <c r="X872" s="476">
        <f t="shared" si="300"/>
        <v>2.3752400840000001</v>
      </c>
      <c r="Y872" s="476">
        <f t="shared" si="301"/>
        <v>3.0696281920000001</v>
      </c>
      <c r="Z872" s="478">
        <f t="shared" si="302"/>
        <v>0.625664357</v>
      </c>
      <c r="AA872" s="465">
        <f t="shared" si="303"/>
        <v>887.79410246799989</v>
      </c>
      <c r="AB872" s="429">
        <f t="shared" si="304"/>
        <v>0.14703446546339846</v>
      </c>
      <c r="AC872" s="454">
        <f t="shared" si="305"/>
        <v>201.98782685499643</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352.50038083200002</v>
      </c>
      <c r="V875" s="475">
        <f t="shared" si="298"/>
        <v>277.73948106799998</v>
      </c>
      <c r="W875" s="460">
        <f t="shared" si="299"/>
        <v>66.919271328000008</v>
      </c>
      <c r="X875" s="476">
        <f t="shared" si="300"/>
        <v>2.5857132679999997</v>
      </c>
      <c r="Y875" s="476">
        <f t="shared" si="301"/>
        <v>5.4854692480000002</v>
      </c>
      <c r="Z875" s="478">
        <f t="shared" si="302"/>
        <v>1.4120929769999999</v>
      </c>
      <c r="AA875" s="465">
        <f t="shared" si="303"/>
        <v>706.64240872100004</v>
      </c>
      <c r="AB875" s="429">
        <f t="shared" si="304"/>
        <v>0.11703252877128188</v>
      </c>
      <c r="AC875" s="454">
        <f t="shared" si="305"/>
        <v>163.49694058728065</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488.46845887199999</v>
      </c>
      <c r="V876" s="475">
        <f t="shared" si="298"/>
        <v>385.41124922299997</v>
      </c>
      <c r="W876" s="460">
        <f t="shared" si="299"/>
        <v>105.602965314</v>
      </c>
      <c r="X876" s="476">
        <f t="shared" si="300"/>
        <v>4.6766544000000003</v>
      </c>
      <c r="Y876" s="476">
        <f t="shared" si="301"/>
        <v>9.4565438799999999</v>
      </c>
      <c r="Z876" s="478">
        <f t="shared" si="302"/>
        <v>2.2052460959999998</v>
      </c>
      <c r="AA876" s="465">
        <f t="shared" si="303"/>
        <v>995.82111778499996</v>
      </c>
      <c r="AB876" s="429">
        <f t="shared" si="304"/>
        <v>0.16492565713564095</v>
      </c>
      <c r="AC876" s="454">
        <f t="shared" si="305"/>
        <v>144.59031393069191</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490.90225970400002</v>
      </c>
      <c r="V877" s="475">
        <f t="shared" si="298"/>
        <v>419.29018445999998</v>
      </c>
      <c r="W877" s="460">
        <f t="shared" si="299"/>
        <v>113.73069586199999</v>
      </c>
      <c r="X877" s="476">
        <f t="shared" si="300"/>
        <v>4.3077796639999999</v>
      </c>
      <c r="Y877" s="476">
        <f t="shared" si="301"/>
        <v>8.5317301680000011</v>
      </c>
      <c r="Z877" s="478">
        <f t="shared" si="302"/>
        <v>2.2316035040000002</v>
      </c>
      <c r="AA877" s="465">
        <f t="shared" si="303"/>
        <v>1038.9942533619999</v>
      </c>
      <c r="AB877" s="429">
        <f t="shared" si="304"/>
        <v>0.17207589489267969</v>
      </c>
      <c r="AC877" s="454">
        <f t="shared" si="305"/>
        <v>153.26629477373061</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115.72581012000001</v>
      </c>
      <c r="V878" s="475">
        <f t="shared" si="298"/>
        <v>121.061115812</v>
      </c>
      <c r="W878" s="460">
        <f t="shared" si="299"/>
        <v>35.194733448000001</v>
      </c>
      <c r="X878" s="476">
        <f t="shared" si="300"/>
        <v>2.0475919739999999</v>
      </c>
      <c r="Y878" s="476">
        <f t="shared" si="301"/>
        <v>4.7005673120000004</v>
      </c>
      <c r="Z878" s="478">
        <f t="shared" si="302"/>
        <v>0.83712679499999998</v>
      </c>
      <c r="AA878" s="465">
        <f t="shared" si="303"/>
        <v>279.56694546099999</v>
      </c>
      <c r="AB878" s="429">
        <f t="shared" si="304"/>
        <v>4.6301249662305401E-2</v>
      </c>
      <c r="AC878" s="454">
        <f t="shared" si="305"/>
        <v>106.03193112600944</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305.06607475200002</v>
      </c>
      <c r="V879" s="475">
        <f t="shared" si="298"/>
        <v>296.21209364600003</v>
      </c>
      <c r="W879" s="460">
        <f t="shared" si="299"/>
        <v>84.809073132000009</v>
      </c>
      <c r="X879" s="476">
        <f t="shared" si="300"/>
        <v>3.9343577820000002</v>
      </c>
      <c r="Y879" s="476">
        <f t="shared" si="301"/>
        <v>7.6379671040000003</v>
      </c>
      <c r="Z879" s="478">
        <f t="shared" si="302"/>
        <v>1.7322515839999999</v>
      </c>
      <c r="AA879" s="465">
        <f t="shared" si="303"/>
        <v>699.39181800000006</v>
      </c>
      <c r="AB879" s="429">
        <f t="shared" si="304"/>
        <v>0.11583170221927791</v>
      </c>
      <c r="AC879" s="454">
        <f t="shared" si="305"/>
        <v>130.02293665022151</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1312.1854979760001</v>
      </c>
      <c r="V880" s="475">
        <f t="shared" si="298"/>
        <v>1183.686009842</v>
      </c>
      <c r="W880" s="460">
        <f t="shared" si="299"/>
        <v>377.784016092</v>
      </c>
      <c r="X880" s="476">
        <f t="shared" si="300"/>
        <v>18.992917414000001</v>
      </c>
      <c r="Y880" s="476">
        <f t="shared" si="301"/>
        <v>42.134178996000003</v>
      </c>
      <c r="Z880" s="478">
        <f t="shared" si="302"/>
        <v>8.1206954749999998</v>
      </c>
      <c r="AA880" s="465">
        <f t="shared" si="303"/>
        <v>2942.9033157950007</v>
      </c>
      <c r="AB880" s="429">
        <f t="shared" si="304"/>
        <v>0.48739703805813195</v>
      </c>
      <c r="AC880" s="454">
        <f t="shared" si="305"/>
        <v>115.54562670798285</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1297.751037816</v>
      </c>
      <c r="V881" s="475">
        <f t="shared" si="298"/>
        <v>1165.1516162369999</v>
      </c>
      <c r="W881" s="460">
        <f t="shared" si="299"/>
        <v>368.589176802</v>
      </c>
      <c r="X881" s="476">
        <f t="shared" si="300"/>
        <v>20.639110213999999</v>
      </c>
      <c r="Y881" s="476">
        <f t="shared" si="301"/>
        <v>48.054022655999994</v>
      </c>
      <c r="Z881" s="478">
        <f t="shared" si="302"/>
        <v>8.2080064410000002</v>
      </c>
      <c r="AA881" s="465">
        <f t="shared" si="303"/>
        <v>2908.3929701660004</v>
      </c>
      <c r="AB881" s="429">
        <f t="shared" si="304"/>
        <v>0.48168151211758869</v>
      </c>
      <c r="AC881" s="454">
        <f t="shared" si="305"/>
        <v>107.8925454201038</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1482.0237808319998</v>
      </c>
      <c r="V882" s="475">
        <f t="shared" si="298"/>
        <v>1419.5598560989999</v>
      </c>
      <c r="W882" s="460">
        <f t="shared" si="299"/>
        <v>433.31768276999998</v>
      </c>
      <c r="X882" s="476">
        <f t="shared" si="300"/>
        <v>22.169241380000003</v>
      </c>
      <c r="Y882" s="476">
        <f t="shared" si="301"/>
        <v>47.665492256</v>
      </c>
      <c r="Z882" s="478">
        <f t="shared" si="302"/>
        <v>8.3077571629999998</v>
      </c>
      <c r="AA882" s="465">
        <f t="shared" si="303"/>
        <v>3413.0438105000003</v>
      </c>
      <c r="AB882" s="429">
        <f t="shared" si="304"/>
        <v>0.56526065096058298</v>
      </c>
      <c r="AC882" s="454">
        <f t="shared" si="305"/>
        <v>116.38150862906251</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999.59874760800005</v>
      </c>
      <c r="V883" s="475">
        <f t="shared" si="298"/>
        <v>893.73630239600004</v>
      </c>
      <c r="W883" s="460">
        <f t="shared" si="299"/>
        <v>284.27735901599999</v>
      </c>
      <c r="X883" s="476">
        <f t="shared" si="300"/>
        <v>16.331098894</v>
      </c>
      <c r="Y883" s="476">
        <f t="shared" si="301"/>
        <v>40.666753243999999</v>
      </c>
      <c r="Z883" s="478">
        <f t="shared" si="302"/>
        <v>6.7616990049999997</v>
      </c>
      <c r="AA883" s="465">
        <f t="shared" si="303"/>
        <v>2241.3719601630005</v>
      </c>
      <c r="AB883" s="429">
        <f t="shared" si="304"/>
        <v>0.37121099042116601</v>
      </c>
      <c r="AC883" s="454">
        <f t="shared" si="305"/>
        <v>103.83466424153434</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1430.6913914639999</v>
      </c>
      <c r="V884" s="475">
        <f t="shared" si="298"/>
        <v>1323.5875587550001</v>
      </c>
      <c r="W884" s="460">
        <f t="shared" si="299"/>
        <v>413.49897052800003</v>
      </c>
      <c r="X884" s="476">
        <f t="shared" si="300"/>
        <v>21.235090767999999</v>
      </c>
      <c r="Y884" s="476">
        <f t="shared" si="301"/>
        <v>50.679415276</v>
      </c>
      <c r="Z884" s="478">
        <f t="shared" si="302"/>
        <v>9.1973166239999991</v>
      </c>
      <c r="AA884" s="465">
        <f t="shared" si="303"/>
        <v>3248.8897434149999</v>
      </c>
      <c r="AB884" s="429">
        <f t="shared" si="304"/>
        <v>0.53807382302335205</v>
      </c>
      <c r="AC884" s="454">
        <f t="shared" si="305"/>
        <v>112.27955241134731</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951.31411857599994</v>
      </c>
      <c r="V885" s="475">
        <f t="shared" si="298"/>
        <v>981.57450908999999</v>
      </c>
      <c r="W885" s="460">
        <f t="shared" si="299"/>
        <v>353.29671258000002</v>
      </c>
      <c r="X885" s="476">
        <f t="shared" si="300"/>
        <v>24.421369318</v>
      </c>
      <c r="Y885" s="476">
        <f t="shared" si="301"/>
        <v>68.380351755999996</v>
      </c>
      <c r="Z885" s="478">
        <f t="shared" si="302"/>
        <v>9.4672115479999999</v>
      </c>
      <c r="AA885" s="465">
        <f t="shared" si="303"/>
        <v>2388.4542728679999</v>
      </c>
      <c r="AB885" s="429">
        <f t="shared" si="304"/>
        <v>0.39557043273733022</v>
      </c>
      <c r="AC885" s="454">
        <f t="shared" si="305"/>
        <v>78.083849831929101</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829.78050331199995</v>
      </c>
      <c r="V886" s="475">
        <f t="shared" si="298"/>
        <v>892.43713209700002</v>
      </c>
      <c r="W886" s="460">
        <f t="shared" si="299"/>
        <v>323.80785788399999</v>
      </c>
      <c r="X886" s="476">
        <f t="shared" si="300"/>
        <v>20.684235386000001</v>
      </c>
      <c r="Y886" s="476">
        <f t="shared" si="301"/>
        <v>58.489433464000001</v>
      </c>
      <c r="Z886" s="478">
        <f t="shared" si="302"/>
        <v>8.586747463</v>
      </c>
      <c r="AA886" s="465">
        <f t="shared" si="303"/>
        <v>2133.7859096059997</v>
      </c>
      <c r="AB886" s="429">
        <f t="shared" si="304"/>
        <v>0.35339283034216623</v>
      </c>
      <c r="AC886" s="454">
        <f t="shared" si="305"/>
        <v>80.409700198642355</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643.07396208</v>
      </c>
      <c r="V887" s="475">
        <f t="shared" si="298"/>
        <v>604.14995699799999</v>
      </c>
      <c r="W887" s="460">
        <f t="shared" si="299"/>
        <v>250.95162136800002</v>
      </c>
      <c r="X887" s="476">
        <f t="shared" si="300"/>
        <v>19.522978955999999</v>
      </c>
      <c r="Y887" s="476">
        <f t="shared" si="301"/>
        <v>59.802777575999997</v>
      </c>
      <c r="Z887" s="478">
        <f t="shared" si="302"/>
        <v>8.4606393519999994</v>
      </c>
      <c r="AA887" s="465">
        <f t="shared" si="303"/>
        <v>1585.9619363300001</v>
      </c>
      <c r="AB887" s="429">
        <f t="shared" si="304"/>
        <v>0.26266345417853593</v>
      </c>
      <c r="AC887" s="454">
        <f t="shared" si="305"/>
        <v>65.334092139571098</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1500.6754422720001</v>
      </c>
      <c r="V888" s="475">
        <f t="shared" si="298"/>
        <v>1428.202581792</v>
      </c>
      <c r="W888" s="460">
        <f t="shared" si="299"/>
        <v>478.52790673799996</v>
      </c>
      <c r="X888" s="476">
        <f t="shared" si="300"/>
        <v>27.621309178000001</v>
      </c>
      <c r="Y888" s="476">
        <f t="shared" si="301"/>
        <v>70.632679444000004</v>
      </c>
      <c r="Z888" s="478">
        <f t="shared" si="302"/>
        <v>11.401174181</v>
      </c>
      <c r="AA888" s="465">
        <f t="shared" si="303"/>
        <v>3517.0610936049998</v>
      </c>
      <c r="AB888" s="429">
        <f t="shared" si="304"/>
        <v>0.58248775978883738</v>
      </c>
      <c r="AC888" s="454">
        <f t="shared" si="305"/>
        <v>97.27085138552944</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880.24253378399999</v>
      </c>
      <c r="V889" s="475">
        <f t="shared" si="298"/>
        <v>823.20035004200008</v>
      </c>
      <c r="W889" s="460">
        <f t="shared" si="299"/>
        <v>299.69195554200002</v>
      </c>
      <c r="X889" s="476">
        <f t="shared" si="300"/>
        <v>20.830551450000002</v>
      </c>
      <c r="Y889" s="476">
        <f t="shared" si="301"/>
        <v>57.682617619999995</v>
      </c>
      <c r="Z889" s="478">
        <f t="shared" si="302"/>
        <v>8.070431791999999</v>
      </c>
      <c r="AA889" s="465">
        <f t="shared" si="303"/>
        <v>2089.7184402299999</v>
      </c>
      <c r="AB889" s="429">
        <f t="shared" si="304"/>
        <v>0.34609447502981117</v>
      </c>
      <c r="AC889" s="454">
        <f t="shared" si="305"/>
        <v>80.172456135986309</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395.11514116800004</v>
      </c>
      <c r="V891" s="475">
        <f t="shared" si="298"/>
        <v>353.903848907</v>
      </c>
      <c r="W891" s="460">
        <f t="shared" si="299"/>
        <v>86.075598881999994</v>
      </c>
      <c r="X891" s="476">
        <f t="shared" si="300"/>
        <v>3.9384186619999997</v>
      </c>
      <c r="Y891" s="476">
        <f t="shared" si="301"/>
        <v>7.6580921760000003</v>
      </c>
      <c r="Z891" s="478">
        <f t="shared" si="302"/>
        <v>2.016047763</v>
      </c>
      <c r="AA891" s="465">
        <f t="shared" si="303"/>
        <v>848.70714755799997</v>
      </c>
      <c r="AB891" s="429">
        <f t="shared" si="304"/>
        <v>0.14056097177177873</v>
      </c>
      <c r="AC891" s="454">
        <f t="shared" si="305"/>
        <v>147.00406119684749</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911.86344424799995</v>
      </c>
      <c r="V893" s="475">
        <f t="shared" si="298"/>
        <v>668.44676829699995</v>
      </c>
      <c r="W893" s="460">
        <f t="shared" si="299"/>
        <v>192.14222134799999</v>
      </c>
      <c r="X893" s="476">
        <f t="shared" si="300"/>
        <v>9.7903521779999991</v>
      </c>
      <c r="Y893" s="476">
        <f t="shared" si="301"/>
        <v>17.647932600000001</v>
      </c>
      <c r="Z893" s="478">
        <f t="shared" si="302"/>
        <v>1.6575446479999998</v>
      </c>
      <c r="AA893" s="465">
        <f t="shared" si="303"/>
        <v>1801.5482633190002</v>
      </c>
      <c r="AB893" s="429">
        <f t="shared" si="304"/>
        <v>0.29836837749569395</v>
      </c>
      <c r="AC893" s="454">
        <f t="shared" si="305"/>
        <v>139.25968924718356</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474.88486055999999</v>
      </c>
      <c r="V894" s="475">
        <f t="shared" si="298"/>
        <v>554.324578675</v>
      </c>
      <c r="W894" s="460">
        <f t="shared" si="299"/>
        <v>196.72446901800001</v>
      </c>
      <c r="X894" s="476">
        <f t="shared" si="300"/>
        <v>10.43754835</v>
      </c>
      <c r="Y894" s="476">
        <f t="shared" si="301"/>
        <v>26.545817115999998</v>
      </c>
      <c r="Z894" s="478">
        <f t="shared" si="302"/>
        <v>4.3111612749999999</v>
      </c>
      <c r="AA894" s="465">
        <f t="shared" si="303"/>
        <v>1267.2284349940001</v>
      </c>
      <c r="AB894" s="429">
        <f t="shared" si="304"/>
        <v>0.2098755274915535</v>
      </c>
      <c r="AC894" s="454">
        <f t="shared" si="305"/>
        <v>92.782373337722362</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1264.5012671039999</v>
      </c>
      <c r="V895" s="475">
        <f t="shared" si="298"/>
        <v>1213.0795213460001</v>
      </c>
      <c r="W895" s="460">
        <f t="shared" si="299"/>
        <v>412.60159638599998</v>
      </c>
      <c r="X895" s="476">
        <f t="shared" si="300"/>
        <v>26.117858701999996</v>
      </c>
      <c r="Y895" s="476">
        <f t="shared" si="301"/>
        <v>69.551235340000005</v>
      </c>
      <c r="Z895" s="478">
        <f t="shared" si="302"/>
        <v>11.720449326000001</v>
      </c>
      <c r="AA895" s="465">
        <f t="shared" si="303"/>
        <v>2997.571928204</v>
      </c>
      <c r="AB895" s="429">
        <f t="shared" si="304"/>
        <v>0.49645113087181186</v>
      </c>
      <c r="AC895" s="454">
        <f t="shared" si="305"/>
        <v>89.348008233396726</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601.55822520000004</v>
      </c>
      <c r="V897" s="475">
        <f t="shared" si="298"/>
        <v>654.92718430999992</v>
      </c>
      <c r="W897" s="460">
        <f t="shared" si="299"/>
        <v>230.65325367</v>
      </c>
      <c r="X897" s="476">
        <f t="shared" si="300"/>
        <v>16.577254461999999</v>
      </c>
      <c r="Y897" s="476">
        <f t="shared" si="301"/>
        <v>49.052701456000001</v>
      </c>
      <c r="Z897" s="478">
        <f t="shared" si="302"/>
        <v>6.3545891210000001</v>
      </c>
      <c r="AA897" s="465">
        <f t="shared" si="303"/>
        <v>1559.1232082189997</v>
      </c>
      <c r="AB897" s="429">
        <f t="shared" si="304"/>
        <v>0.2582184843025836</v>
      </c>
      <c r="AC897" s="454">
        <f t="shared" si="305"/>
        <v>74.260311732367725</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459.27237374399999</v>
      </c>
      <c r="V898" s="475">
        <f t="shared" si="298"/>
        <v>428.90000346200003</v>
      </c>
      <c r="W898" s="460">
        <f t="shared" si="299"/>
        <v>112.59016553399999</v>
      </c>
      <c r="X898" s="476">
        <f t="shared" si="300"/>
        <v>8.4744559840000004</v>
      </c>
      <c r="Y898" s="476">
        <f t="shared" si="301"/>
        <v>22.056108571999999</v>
      </c>
      <c r="Z898" s="478">
        <f t="shared" si="302"/>
        <v>3.3356938459999999</v>
      </c>
      <c r="AA898" s="465">
        <f t="shared" si="303"/>
        <v>1034.6288011419999</v>
      </c>
      <c r="AB898" s="429">
        <f t="shared" si="304"/>
        <v>0.17135289849983437</v>
      </c>
      <c r="AC898" s="454">
        <f t="shared" si="305"/>
        <v>96.270432239656117</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419.520364992</v>
      </c>
      <c r="V899" s="475">
        <f t="shared" si="298"/>
        <v>383.50566769199997</v>
      </c>
      <c r="W899" s="460">
        <f t="shared" si="299"/>
        <v>150.18386413799999</v>
      </c>
      <c r="X899" s="476">
        <f t="shared" si="300"/>
        <v>7.3585093699999993</v>
      </c>
      <c r="Y899" s="476">
        <f t="shared" si="301"/>
        <v>16.562716408</v>
      </c>
      <c r="Z899" s="478">
        <f t="shared" si="302"/>
        <v>3.039384305</v>
      </c>
      <c r="AA899" s="465">
        <f t="shared" si="303"/>
        <v>980.17050690500002</v>
      </c>
      <c r="AB899" s="429">
        <f t="shared" si="304"/>
        <v>0.16233363810947335</v>
      </c>
      <c r="AC899" s="454">
        <f t="shared" si="305"/>
        <v>102.77945985829466</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307.941482544</v>
      </c>
      <c r="V900" s="475">
        <f t="shared" si="298"/>
        <v>291.03080334999999</v>
      </c>
      <c r="W900" s="460">
        <f t="shared" si="299"/>
        <v>115.088003688</v>
      </c>
      <c r="X900" s="476">
        <f t="shared" si="300"/>
        <v>5.2431865359999996</v>
      </c>
      <c r="Y900" s="476">
        <f t="shared" si="301"/>
        <v>11.773317919999998</v>
      </c>
      <c r="Z900" s="478">
        <f t="shared" si="302"/>
        <v>1.580298381</v>
      </c>
      <c r="AA900" s="465">
        <f t="shared" si="303"/>
        <v>732.65709241899992</v>
      </c>
      <c r="AB900" s="429">
        <f t="shared" si="304"/>
        <v>0.12134102226217289</v>
      </c>
      <c r="AC900" s="454">
        <f t="shared" si="305"/>
        <v>105.84103842537967</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804.22170196799993</v>
      </c>
      <c r="V901" s="475">
        <f t="shared" si="298"/>
        <v>708.74076990499998</v>
      </c>
      <c r="W901" s="460">
        <f t="shared" si="299"/>
        <v>185.008179552</v>
      </c>
      <c r="X901" s="476">
        <f t="shared" si="300"/>
        <v>8.2981176059999999</v>
      </c>
      <c r="Y901" s="476">
        <f t="shared" si="301"/>
        <v>17.032690872</v>
      </c>
      <c r="Z901" s="478">
        <f t="shared" si="302"/>
        <v>4.2717677959999998</v>
      </c>
      <c r="AA901" s="465">
        <f t="shared" si="303"/>
        <v>1727.573227699</v>
      </c>
      <c r="AB901" s="429">
        <f t="shared" si="304"/>
        <v>0.2861167982277244</v>
      </c>
      <c r="AC901" s="454">
        <f t="shared" si="305"/>
        <v>141.66158652495602</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742.78302705600004</v>
      </c>
      <c r="V903" s="475">
        <f t="shared" si="298"/>
        <v>776.52070066900001</v>
      </c>
      <c r="W903" s="460">
        <f t="shared" si="299"/>
        <v>254.06241529200003</v>
      </c>
      <c r="X903" s="476">
        <f t="shared" si="300"/>
        <v>14.917408033999999</v>
      </c>
      <c r="Y903" s="476">
        <f t="shared" si="301"/>
        <v>36.871224427999998</v>
      </c>
      <c r="Z903" s="478">
        <f t="shared" si="302"/>
        <v>7.1942879839999998</v>
      </c>
      <c r="AA903" s="465">
        <f t="shared" si="303"/>
        <v>1832.349063463</v>
      </c>
      <c r="AB903" s="429">
        <f t="shared" si="304"/>
        <v>0.30346953684382244</v>
      </c>
      <c r="AC903" s="454">
        <f t="shared" si="305"/>
        <v>95.560238593193873</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976.83257335199994</v>
      </c>
      <c r="V904" s="475">
        <f t="shared" si="298"/>
        <v>962.55421744300008</v>
      </c>
      <c r="W904" s="460">
        <f t="shared" si="299"/>
        <v>320.06109626400001</v>
      </c>
      <c r="X904" s="476">
        <f t="shared" si="300"/>
        <v>19.041208766</v>
      </c>
      <c r="Y904" s="476">
        <f t="shared" si="301"/>
        <v>51.983338216</v>
      </c>
      <c r="Z904" s="478">
        <f t="shared" si="302"/>
        <v>7.5259146870000002</v>
      </c>
      <c r="AA904" s="465">
        <f t="shared" si="303"/>
        <v>2337.9983487280001</v>
      </c>
      <c r="AB904" s="429">
        <f t="shared" si="304"/>
        <v>0.38721403589400466</v>
      </c>
      <c r="AC904" s="454">
        <f t="shared" si="305"/>
        <v>92.802344313252888</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512.71724589600001</v>
      </c>
      <c r="V905" s="475">
        <f t="shared" ref="V905:V968" si="319">IFERROR(V$5*I905,"")</f>
        <v>436.90577797999998</v>
      </c>
      <c r="W905" s="460">
        <f t="shared" ref="W905:W968" si="320">IFERROR(W$5*K905,"")</f>
        <v>142.71420827999998</v>
      </c>
      <c r="X905" s="476">
        <f t="shared" ref="X905:X968" si="321">IFERROR(X$5*M905,"")</f>
        <v>8.2266335599999998</v>
      </c>
      <c r="Y905" s="476">
        <f t="shared" ref="Y905:Y968" si="322">IFERROR(Y$5*O905,"")</f>
        <v>19.995109543999998</v>
      </c>
      <c r="Z905" s="478">
        <f t="shared" ref="Z905:Z968" si="323">IFERROR(Z$5*Q905,"")</f>
        <v>3.220682381</v>
      </c>
      <c r="AA905" s="465">
        <f t="shared" ref="AA905:AA968" si="324">IFERROR(SUM(U905:Z905),"")</f>
        <v>1123.7796576409999</v>
      </c>
      <c r="AB905" s="429">
        <f t="shared" ref="AB905:AB968" si="325">IF(OR(AA905="", AA905=0), "", AA905/$AA$5)</f>
        <v>0.18611786314027823</v>
      </c>
      <c r="AC905" s="454">
        <f t="shared" ref="AC905:AC968" si="326">IF(OR(AB905="", AB905=0), "", IF(AN905&gt;0, AB905/AN905*100, ""))</f>
        <v>104.50058763090955</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217.46609445600001</v>
      </c>
      <c r="V906" s="475">
        <f t="shared" si="319"/>
        <v>151.30042078900001</v>
      </c>
      <c r="W906" s="460">
        <f t="shared" si="320"/>
        <v>48.63125316</v>
      </c>
      <c r="X906" s="476">
        <f t="shared" si="321"/>
        <v>2.5891024099999997</v>
      </c>
      <c r="Y906" s="476">
        <f t="shared" si="322"/>
        <v>4.7777481440000003</v>
      </c>
      <c r="Z906" s="478">
        <f t="shared" si="323"/>
        <v>1.069411865</v>
      </c>
      <c r="AA906" s="465">
        <f t="shared" si="324"/>
        <v>425.83403082400008</v>
      </c>
      <c r="AB906" s="429">
        <f t="shared" si="325"/>
        <v>7.0525675856906278E-2</v>
      </c>
      <c r="AC906" s="454">
        <f t="shared" si="326"/>
        <v>128.1953861873597</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170.35020004799998</v>
      </c>
      <c r="V907" s="475">
        <f t="shared" si="319"/>
        <v>123.64884646099999</v>
      </c>
      <c r="W907" s="460">
        <f t="shared" si="320"/>
        <v>29.764413672</v>
      </c>
      <c r="X907" s="476">
        <f t="shared" si="321"/>
        <v>1.2250722300000001</v>
      </c>
      <c r="Y907" s="476">
        <f t="shared" si="322"/>
        <v>2.3864267040000002</v>
      </c>
      <c r="Z907" s="478">
        <f t="shared" si="323"/>
        <v>0.64821633099999998</v>
      </c>
      <c r="AA907" s="465">
        <f t="shared" si="324"/>
        <v>328.02317544599998</v>
      </c>
      <c r="AB907" s="429">
        <f t="shared" si="325"/>
        <v>5.4326461650546533E-2</v>
      </c>
      <c r="AC907" s="454">
        <f t="shared" si="326"/>
        <v>166.35175657914994</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1466.3107559040002</v>
      </c>
      <c r="V909" s="475">
        <f t="shared" si="319"/>
        <v>1414.9494753590002</v>
      </c>
      <c r="W909" s="460">
        <f t="shared" si="320"/>
        <v>465.76320327600001</v>
      </c>
      <c r="X909" s="476">
        <f t="shared" si="321"/>
        <v>26.595467272</v>
      </c>
      <c r="Y909" s="476">
        <f t="shared" si="322"/>
        <v>67.066830511999996</v>
      </c>
      <c r="Z909" s="478">
        <f t="shared" si="323"/>
        <v>10.985084307999999</v>
      </c>
      <c r="AA909" s="465">
        <f t="shared" si="324"/>
        <v>3451.6708166310004</v>
      </c>
      <c r="AB909" s="429">
        <f t="shared" si="325"/>
        <v>0.57165796896836707</v>
      </c>
      <c r="AC909" s="454">
        <f t="shared" si="326"/>
        <v>98.997716494168927</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730.15220733600006</v>
      </c>
      <c r="V910" s="475">
        <f t="shared" si="319"/>
        <v>660.68800550899994</v>
      </c>
      <c r="W910" s="460">
        <f t="shared" si="320"/>
        <v>216.72331380000003</v>
      </c>
      <c r="X910" s="476">
        <f t="shared" si="321"/>
        <v>12.839067866000001</v>
      </c>
      <c r="Y910" s="476">
        <f t="shared" si="322"/>
        <v>33.324351472000004</v>
      </c>
      <c r="Z910" s="478">
        <f t="shared" si="323"/>
        <v>5.3030932490000007</v>
      </c>
      <c r="AA910" s="465">
        <f t="shared" si="324"/>
        <v>1659.030039232</v>
      </c>
      <c r="AB910" s="429">
        <f t="shared" si="325"/>
        <v>0.27476482928651874</v>
      </c>
      <c r="AC910" s="454">
        <f t="shared" si="326"/>
        <v>98.216879434180669</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260.82904910399998</v>
      </c>
      <c r="V911" s="475">
        <f t="shared" si="319"/>
        <v>224.64516841899999</v>
      </c>
      <c r="W911" s="460">
        <f t="shared" si="320"/>
        <v>73.379797134</v>
      </c>
      <c r="X911" s="476">
        <f t="shared" si="321"/>
        <v>4.2299131179999998</v>
      </c>
      <c r="Y911" s="476">
        <f t="shared" si="322"/>
        <v>10.666737427999999</v>
      </c>
      <c r="Z911" s="478">
        <f t="shared" si="323"/>
        <v>1.7471380269999999</v>
      </c>
      <c r="AA911" s="465">
        <f t="shared" si="324"/>
        <v>575.49780323000005</v>
      </c>
      <c r="AB911" s="429">
        <f t="shared" si="325"/>
        <v>9.5312653731368005E-2</v>
      </c>
      <c r="AC911" s="454">
        <f t="shared" si="326"/>
        <v>102.84713422825624</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80.126808624000006</v>
      </c>
      <c r="V912" s="475">
        <f t="shared" si="319"/>
        <v>72.156853537999993</v>
      </c>
      <c r="W912" s="460">
        <f t="shared" si="320"/>
        <v>23.569860467999998</v>
      </c>
      <c r="X912" s="476">
        <f t="shared" si="321"/>
        <v>1.358663636</v>
      </c>
      <c r="Y912" s="476">
        <f t="shared" si="322"/>
        <v>3.3412244439999998</v>
      </c>
      <c r="Z912" s="478">
        <f t="shared" si="323"/>
        <v>0.63904011000000005</v>
      </c>
      <c r="AA912" s="465">
        <f t="shared" si="324"/>
        <v>181.19245081999998</v>
      </c>
      <c r="AB912" s="429">
        <f t="shared" si="325"/>
        <v>3.0008686787015564E-2</v>
      </c>
      <c r="AC912" s="454">
        <f t="shared" si="326"/>
        <v>101.89056058243497</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70.22328924</v>
      </c>
      <c r="V913" s="475">
        <f t="shared" si="319"/>
        <v>59.694851580000005</v>
      </c>
      <c r="W913" s="460">
        <f t="shared" si="320"/>
        <v>18.503272284000001</v>
      </c>
      <c r="X913" s="476">
        <f t="shared" si="321"/>
        <v>0.92212230199999989</v>
      </c>
      <c r="Y913" s="476">
        <f t="shared" si="322"/>
        <v>2.0402897800000002</v>
      </c>
      <c r="Z913" s="478">
        <f t="shared" si="323"/>
        <v>0.324028451</v>
      </c>
      <c r="AA913" s="465">
        <f t="shared" si="324"/>
        <v>151.707853637</v>
      </c>
      <c r="AB913" s="429">
        <f t="shared" si="325"/>
        <v>2.5125514017389865E-2</v>
      </c>
      <c r="AC913" s="454">
        <f t="shared" si="326"/>
        <v>120.93142147326093</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173.91270808799999</v>
      </c>
      <c r="V915" s="475">
        <f t="shared" si="319"/>
        <v>108.10250570000001</v>
      </c>
      <c r="W915" s="460">
        <f t="shared" si="320"/>
        <v>34.757845205999999</v>
      </c>
      <c r="X915" s="476">
        <f t="shared" si="321"/>
        <v>2.002637784</v>
      </c>
      <c r="Y915" s="476">
        <f t="shared" si="322"/>
        <v>3.6722683759999999</v>
      </c>
      <c r="Z915" s="478">
        <f t="shared" si="323"/>
        <v>0.81893376299999998</v>
      </c>
      <c r="AA915" s="465">
        <f t="shared" si="324"/>
        <v>323.26689891699999</v>
      </c>
      <c r="AB915" s="429">
        <f t="shared" si="325"/>
        <v>5.3538737813348787E-2</v>
      </c>
      <c r="AC915" s="454">
        <f t="shared" si="326"/>
        <v>128.30586345877231</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22.00133172</v>
      </c>
      <c r="V916" s="475">
        <f t="shared" si="319"/>
        <v>12.853978865</v>
      </c>
      <c r="W916" s="460">
        <f t="shared" si="320"/>
        <v>4.2416700480000005</v>
      </c>
      <c r="X916" s="476">
        <f t="shared" si="321"/>
        <v>0.24203153000000002</v>
      </c>
      <c r="Y916" s="476">
        <f t="shared" si="322"/>
        <v>0.44197728400000003</v>
      </c>
      <c r="Z916" s="478">
        <f t="shared" si="323"/>
        <v>9.9969545000000007E-2</v>
      </c>
      <c r="AA916" s="465">
        <f t="shared" si="324"/>
        <v>39.880958991999996</v>
      </c>
      <c r="AB916" s="429">
        <f t="shared" si="325"/>
        <v>6.6049948645246761E-3</v>
      </c>
      <c r="AC916" s="454">
        <f t="shared" si="326"/>
        <v>130.26110423707607</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9.4295237279999995</v>
      </c>
      <c r="V917" s="475">
        <f t="shared" si="319"/>
        <v>2.6340987889999998</v>
      </c>
      <c r="W917" s="460">
        <f t="shared" si="320"/>
        <v>0.86042195399999988</v>
      </c>
      <c r="X917" s="476">
        <f t="shared" si="321"/>
        <v>4.9598257999999992E-2</v>
      </c>
      <c r="Y917" s="476">
        <f t="shared" si="322"/>
        <v>3.0169743999999998E-2</v>
      </c>
      <c r="Z917" s="478">
        <f t="shared" si="323"/>
        <v>2.0486236999999997E-2</v>
      </c>
      <c r="AA917" s="465">
        <f t="shared" si="324"/>
        <v>13.024298709999998</v>
      </c>
      <c r="AB917" s="429">
        <f t="shared" si="325"/>
        <v>2.1570551026830072E-3</v>
      </c>
      <c r="AC917" s="454">
        <f t="shared" si="326"/>
        <v>208.22755309373528</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56.249122128000003</v>
      </c>
      <c r="V918" s="475">
        <f t="shared" si="319"/>
        <v>35.353459189999995</v>
      </c>
      <c r="W918" s="460">
        <f t="shared" si="320"/>
        <v>11.245096002</v>
      </c>
      <c r="X918" s="476">
        <f t="shared" si="321"/>
        <v>0.42134716599999994</v>
      </c>
      <c r="Y918" s="476">
        <f t="shared" si="322"/>
        <v>0.68215516799999998</v>
      </c>
      <c r="Z918" s="478">
        <f t="shared" si="323"/>
        <v>0.15489257899999997</v>
      </c>
      <c r="AA918" s="465">
        <f t="shared" si="324"/>
        <v>104.10607223300001</v>
      </c>
      <c r="AB918" s="429">
        <f t="shared" si="325"/>
        <v>1.7241813884233192E-2</v>
      </c>
      <c r="AC918" s="454">
        <f t="shared" si="326"/>
        <v>163.79086779320059</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175.306685544</v>
      </c>
      <c r="V919" s="475">
        <f t="shared" si="319"/>
        <v>123.51875915399999</v>
      </c>
      <c r="W919" s="460">
        <f t="shared" si="320"/>
        <v>45.044672483999996</v>
      </c>
      <c r="X919" s="476">
        <f t="shared" si="321"/>
        <v>2.630201156</v>
      </c>
      <c r="Y919" s="476">
        <f t="shared" si="322"/>
        <v>6.9526838800000004</v>
      </c>
      <c r="Z919" s="478">
        <f t="shared" si="323"/>
        <v>1.2825270560000002</v>
      </c>
      <c r="AA919" s="465">
        <f t="shared" si="324"/>
        <v>354.73552927399999</v>
      </c>
      <c r="AB919" s="429">
        <f t="shared" si="325"/>
        <v>5.8750501701556802E-2</v>
      </c>
      <c r="AC919" s="454">
        <f t="shared" si="326"/>
        <v>100.78758206216737</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28.259959991999999</v>
      </c>
      <c r="V920" s="475">
        <f t="shared" si="319"/>
        <v>47.771416300999995</v>
      </c>
      <c r="W920" s="460">
        <f t="shared" si="320"/>
        <v>25.126041065999999</v>
      </c>
      <c r="X920" s="476">
        <f t="shared" si="321"/>
        <v>1.7248388619999999</v>
      </c>
      <c r="Y920" s="476">
        <f t="shared" si="322"/>
        <v>6.1054950479999999</v>
      </c>
      <c r="Z920" s="478">
        <f t="shared" si="323"/>
        <v>0.69537925199999995</v>
      </c>
      <c r="AA920" s="465">
        <f t="shared" si="324"/>
        <v>109.68313052099998</v>
      </c>
      <c r="AB920" s="429">
        <f t="shared" si="325"/>
        <v>1.8165473753063925E-2</v>
      </c>
      <c r="AC920" s="454">
        <f t="shared" si="326"/>
        <v>48.925274815845462</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63.322330944000001</v>
      </c>
      <c r="V921" s="475">
        <f t="shared" si="319"/>
        <v>59.134730312000002</v>
      </c>
      <c r="W921" s="460">
        <f t="shared" si="320"/>
        <v>19.872546918000001</v>
      </c>
      <c r="X921" s="476">
        <f t="shared" si="321"/>
        <v>1.113466064</v>
      </c>
      <c r="Y921" s="476">
        <f t="shared" si="322"/>
        <v>2.8078709440000003</v>
      </c>
      <c r="Z921" s="478">
        <f t="shared" si="323"/>
        <v>0.291714904</v>
      </c>
      <c r="AA921" s="465">
        <f t="shared" si="324"/>
        <v>146.54266008600001</v>
      </c>
      <c r="AB921" s="429">
        <f t="shared" si="325"/>
        <v>2.4270066261344817E-2</v>
      </c>
      <c r="AC921" s="454">
        <f t="shared" si="326"/>
        <v>100.40111209518754</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16.566997199999999</v>
      </c>
      <c r="V922" s="475">
        <f t="shared" si="319"/>
        <v>16.299827922000002</v>
      </c>
      <c r="W922" s="460">
        <f t="shared" si="320"/>
        <v>3.4337860199999999</v>
      </c>
      <c r="X922" s="476">
        <f t="shared" si="321"/>
        <v>0.23054813599999999</v>
      </c>
      <c r="Y922" s="476">
        <f t="shared" si="322"/>
        <v>0.51801574800000005</v>
      </c>
      <c r="Z922" s="478">
        <f t="shared" si="323"/>
        <v>9.5226404000000001E-2</v>
      </c>
      <c r="AA922" s="465">
        <f t="shared" si="324"/>
        <v>37.144401430000009</v>
      </c>
      <c r="AB922" s="429">
        <f t="shared" si="325"/>
        <v>6.1517723468035787E-3</v>
      </c>
      <c r="AC922" s="454">
        <f t="shared" si="326"/>
        <v>121.98516765598188</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195.31852048799999</v>
      </c>
      <c r="V923" s="475">
        <f t="shared" si="319"/>
        <v>211.23501861700001</v>
      </c>
      <c r="W923" s="460">
        <f t="shared" si="320"/>
        <v>63.061087361999995</v>
      </c>
      <c r="X923" s="476">
        <f t="shared" si="321"/>
        <v>4.0802725879999997</v>
      </c>
      <c r="Y923" s="476">
        <f t="shared" si="322"/>
        <v>11.262994364000001</v>
      </c>
      <c r="Z923" s="478">
        <f t="shared" si="323"/>
        <v>1.66717267</v>
      </c>
      <c r="AA923" s="465">
        <f t="shared" si="324"/>
        <v>486.62506608900003</v>
      </c>
      <c r="AB923" s="429">
        <f t="shared" si="325"/>
        <v>8.059375059440213E-2</v>
      </c>
      <c r="AC923" s="454">
        <f t="shared" si="326"/>
        <v>91.013597468170943</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473.615844192</v>
      </c>
      <c r="V924" s="475">
        <f t="shared" si="319"/>
        <v>485.355683785</v>
      </c>
      <c r="W924" s="460">
        <f t="shared" si="320"/>
        <v>161.89531932</v>
      </c>
      <c r="X924" s="476">
        <f t="shared" si="321"/>
        <v>9.2053288239999986</v>
      </c>
      <c r="Y924" s="476">
        <f t="shared" si="322"/>
        <v>25.341187855999998</v>
      </c>
      <c r="Z924" s="478">
        <f t="shared" si="323"/>
        <v>3.8546504599999998</v>
      </c>
      <c r="AA924" s="465">
        <f t="shared" si="324"/>
        <v>1159.2680144369999</v>
      </c>
      <c r="AB924" s="429">
        <f t="shared" si="325"/>
        <v>0.19199536509390525</v>
      </c>
      <c r="AC924" s="454">
        <f t="shared" si="326"/>
        <v>93.73652574097693</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33.484797383999997</v>
      </c>
      <c r="V925" s="475">
        <f t="shared" si="319"/>
        <v>47.398463035000006</v>
      </c>
      <c r="W925" s="460">
        <f t="shared" si="320"/>
        <v>8.6620402260000002</v>
      </c>
      <c r="X925" s="476">
        <f t="shared" si="321"/>
        <v>0.61240559000000006</v>
      </c>
      <c r="Y925" s="476">
        <f t="shared" si="322"/>
        <v>1.31544638</v>
      </c>
      <c r="Z925" s="478">
        <f t="shared" si="323"/>
        <v>0.16575850800000003</v>
      </c>
      <c r="AA925" s="465">
        <f t="shared" si="324"/>
        <v>91.638911123</v>
      </c>
      <c r="AB925" s="429">
        <f t="shared" si="325"/>
        <v>1.5177030659655515E-2</v>
      </c>
      <c r="AC925" s="454">
        <f t="shared" si="326"/>
        <v>117.73073958040354</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1021.476130632</v>
      </c>
      <c r="V927" s="475">
        <f t="shared" si="319"/>
        <v>1023.0264878119999</v>
      </c>
      <c r="W927" s="460">
        <f t="shared" si="320"/>
        <v>375.84342452999999</v>
      </c>
      <c r="X927" s="476">
        <f t="shared" si="321"/>
        <v>27.088483818000004</v>
      </c>
      <c r="Y927" s="476">
        <f t="shared" si="322"/>
        <v>73.044985400000002</v>
      </c>
      <c r="Z927" s="478">
        <f t="shared" si="323"/>
        <v>11.032436107999999</v>
      </c>
      <c r="AA927" s="465">
        <f t="shared" si="324"/>
        <v>2531.5119482999999</v>
      </c>
      <c r="AB927" s="429">
        <f t="shared" si="325"/>
        <v>0.41926332366677704</v>
      </c>
      <c r="AC927" s="454">
        <f t="shared" si="326"/>
        <v>76.666746901225082</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968.82923265600004</v>
      </c>
      <c r="V928" s="475">
        <f t="shared" si="319"/>
        <v>896.64925497700006</v>
      </c>
      <c r="W928" s="460">
        <f t="shared" si="320"/>
        <v>304.422796398</v>
      </c>
      <c r="X928" s="476">
        <f t="shared" si="321"/>
        <v>19.830298930000001</v>
      </c>
      <c r="Y928" s="476">
        <f t="shared" si="322"/>
        <v>51.159973696000002</v>
      </c>
      <c r="Z928" s="478">
        <f t="shared" si="323"/>
        <v>7.8061579419999996</v>
      </c>
      <c r="AA928" s="465">
        <f t="shared" si="324"/>
        <v>2248.6977145990004</v>
      </c>
      <c r="AB928" s="429">
        <f t="shared" si="325"/>
        <v>0.37242426541884738</v>
      </c>
      <c r="AC928" s="454">
        <f t="shared" si="326"/>
        <v>90.020076771163971</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309.29871566399999</v>
      </c>
      <c r="V929" s="475">
        <f t="shared" si="319"/>
        <v>277.38571268099997</v>
      </c>
      <c r="W929" s="460">
        <f t="shared" si="320"/>
        <v>85.856892618000003</v>
      </c>
      <c r="X929" s="476">
        <f t="shared" si="321"/>
        <v>4.9491441859999998</v>
      </c>
      <c r="Y929" s="476">
        <f t="shared" si="322"/>
        <v>11.67873442</v>
      </c>
      <c r="Z929" s="478">
        <f t="shared" si="323"/>
        <v>2.0442117290000001</v>
      </c>
      <c r="AA929" s="465">
        <f t="shared" si="324"/>
        <v>691.21341129799998</v>
      </c>
      <c r="AB929" s="429">
        <f t="shared" si="325"/>
        <v>0.11447721286816827</v>
      </c>
      <c r="AC929" s="454">
        <f t="shared" si="326"/>
        <v>107.04397698183372</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957.92299000799994</v>
      </c>
      <c r="V930" s="475">
        <f t="shared" si="319"/>
        <v>872.17894303399999</v>
      </c>
      <c r="W930" s="460">
        <f t="shared" si="320"/>
        <v>284.89512752400003</v>
      </c>
      <c r="X930" s="476">
        <f t="shared" si="321"/>
        <v>16.422526147999999</v>
      </c>
      <c r="Y930" s="476">
        <f t="shared" si="322"/>
        <v>41.413326808000001</v>
      </c>
      <c r="Z930" s="478">
        <f t="shared" si="323"/>
        <v>6.6699269529999992</v>
      </c>
      <c r="AA930" s="465">
        <f t="shared" si="324"/>
        <v>2179.5028404750001</v>
      </c>
      <c r="AB930" s="429">
        <f t="shared" si="325"/>
        <v>0.36096436576266977</v>
      </c>
      <c r="AC930" s="454">
        <f t="shared" si="326"/>
        <v>100.89227389187074</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424.033582368</v>
      </c>
      <c r="V931" s="475">
        <f t="shared" si="319"/>
        <v>339.55470762500005</v>
      </c>
      <c r="W931" s="460">
        <f t="shared" si="320"/>
        <v>126.681113076</v>
      </c>
      <c r="X931" s="476">
        <f t="shared" si="321"/>
        <v>7.4562480080000002</v>
      </c>
      <c r="Y931" s="476">
        <f t="shared" si="322"/>
        <v>20.39118702</v>
      </c>
      <c r="Z931" s="478">
        <f t="shared" si="323"/>
        <v>3.0596217939999999</v>
      </c>
      <c r="AA931" s="465">
        <f t="shared" si="324"/>
        <v>921.17645989099992</v>
      </c>
      <c r="AB931" s="429">
        <f t="shared" si="325"/>
        <v>0.15256317653047366</v>
      </c>
      <c r="AC931" s="454">
        <f t="shared" si="326"/>
        <v>93.316969588468837</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1009.485940536</v>
      </c>
      <c r="V932" s="475">
        <f t="shared" si="319"/>
        <v>942.727122603</v>
      </c>
      <c r="W932" s="460">
        <f t="shared" si="320"/>
        <v>308.689752672</v>
      </c>
      <c r="X932" s="476">
        <f t="shared" si="321"/>
        <v>17.361647980000001</v>
      </c>
      <c r="Y932" s="476">
        <f t="shared" si="322"/>
        <v>45.252708496000004</v>
      </c>
      <c r="Z932" s="478">
        <f t="shared" si="323"/>
        <v>7.3318932989999999</v>
      </c>
      <c r="AA932" s="465">
        <f t="shared" si="324"/>
        <v>2330.8490655860001</v>
      </c>
      <c r="AB932" s="429">
        <f t="shared" si="325"/>
        <v>0.38602998767572044</v>
      </c>
      <c r="AC932" s="454">
        <f t="shared" si="326"/>
        <v>100.26722273436496</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210.103113936</v>
      </c>
      <c r="V933" s="475">
        <f t="shared" si="319"/>
        <v>196.20868017800001</v>
      </c>
      <c r="W933" s="460">
        <f t="shared" si="320"/>
        <v>68.832532986000004</v>
      </c>
      <c r="X933" s="476">
        <f t="shared" si="321"/>
        <v>3.6944737160000001</v>
      </c>
      <c r="Y933" s="476">
        <f t="shared" si="322"/>
        <v>9.3164989360000003</v>
      </c>
      <c r="Z933" s="478">
        <f t="shared" si="323"/>
        <v>1.2902203080000001</v>
      </c>
      <c r="AA933" s="465">
        <f t="shared" si="324"/>
        <v>489.44552006000004</v>
      </c>
      <c r="AB933" s="429">
        <f t="shared" si="325"/>
        <v>8.1060867846969198E-2</v>
      </c>
      <c r="AC933" s="454">
        <f t="shared" si="326"/>
        <v>100.08620627429418</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122.010909696</v>
      </c>
      <c r="V934" s="475">
        <f t="shared" si="319"/>
        <v>147.74116767199999</v>
      </c>
      <c r="W934" s="460">
        <f t="shared" si="320"/>
        <v>46.347864737999998</v>
      </c>
      <c r="X934" s="476">
        <f t="shared" si="321"/>
        <v>2.8943692199999997</v>
      </c>
      <c r="Y934" s="476">
        <f t="shared" si="322"/>
        <v>7.795388848</v>
      </c>
      <c r="Z934" s="478">
        <f t="shared" si="323"/>
        <v>1.165829132</v>
      </c>
      <c r="AA934" s="465">
        <f t="shared" si="324"/>
        <v>327.95552930599996</v>
      </c>
      <c r="AB934" s="429">
        <f t="shared" si="325"/>
        <v>5.431525824875786E-2</v>
      </c>
      <c r="AC934" s="454">
        <f t="shared" si="326"/>
        <v>87.830818585486</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923.161066656</v>
      </c>
      <c r="V936" s="475">
        <f t="shared" si="319"/>
        <v>1124.139717092</v>
      </c>
      <c r="W936" s="460">
        <f t="shared" si="320"/>
        <v>388.527350442</v>
      </c>
      <c r="X936" s="476">
        <f t="shared" si="321"/>
        <v>23.410117554000003</v>
      </c>
      <c r="Y936" s="476">
        <f t="shared" si="322"/>
        <v>58.117332607999991</v>
      </c>
      <c r="Z936" s="478">
        <f t="shared" si="323"/>
        <v>9.1400570079999994</v>
      </c>
      <c r="AA936" s="465">
        <f t="shared" si="324"/>
        <v>2526.4956413600003</v>
      </c>
      <c r="AB936" s="429">
        <f t="shared" si="325"/>
        <v>0.41843253417687981</v>
      </c>
      <c r="AC936" s="454">
        <f t="shared" si="326"/>
        <v>86.747247653029603</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96.321857712000011</v>
      </c>
      <c r="V937" s="475">
        <f t="shared" si="319"/>
        <v>70.248115651000006</v>
      </c>
      <c r="W937" s="460">
        <f t="shared" si="320"/>
        <v>16.854925878</v>
      </c>
      <c r="X937" s="476">
        <f t="shared" si="321"/>
        <v>0.87529122000000004</v>
      </c>
      <c r="Y937" s="476">
        <f t="shared" si="322"/>
        <v>1.580273568</v>
      </c>
      <c r="Z937" s="478">
        <f t="shared" si="323"/>
        <v>0.46169612399999999</v>
      </c>
      <c r="AA937" s="465">
        <f t="shared" si="324"/>
        <v>186.34216015300004</v>
      </c>
      <c r="AB937" s="429">
        <f t="shared" si="325"/>
        <v>3.086157008164956E-2</v>
      </c>
      <c r="AC937" s="454">
        <f t="shared" si="326"/>
        <v>151.3834802676613</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636.66634476000002</v>
      </c>
      <c r="V938" s="475">
        <f t="shared" si="319"/>
        <v>550.675611269</v>
      </c>
      <c r="W938" s="460">
        <f t="shared" si="320"/>
        <v>171.22008338400002</v>
      </c>
      <c r="X938" s="476">
        <f t="shared" si="321"/>
        <v>9.7592820759999999</v>
      </c>
      <c r="Y938" s="476">
        <f t="shared" si="322"/>
        <v>25.182756099999999</v>
      </c>
      <c r="Z938" s="478">
        <f t="shared" si="323"/>
        <v>2.3242883160000001</v>
      </c>
      <c r="AA938" s="465">
        <f t="shared" si="324"/>
        <v>1395.8283659050001</v>
      </c>
      <c r="AB938" s="429">
        <f t="shared" si="325"/>
        <v>0.23117395924229878</v>
      </c>
      <c r="AC938" s="454">
        <f t="shared" si="326"/>
        <v>106.39321378384692</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159.55387648800001</v>
      </c>
      <c r="V939" s="475">
        <f t="shared" si="319"/>
        <v>127.840167196</v>
      </c>
      <c r="W939" s="460">
        <f t="shared" si="320"/>
        <v>41.758679256000001</v>
      </c>
      <c r="X939" s="476">
        <f t="shared" si="321"/>
        <v>2.0646671739999998</v>
      </c>
      <c r="Y939" s="476">
        <f t="shared" si="322"/>
        <v>6.110407532</v>
      </c>
      <c r="Z939" s="478">
        <f t="shared" si="323"/>
        <v>1.106062694</v>
      </c>
      <c r="AA939" s="465">
        <f t="shared" si="324"/>
        <v>338.43386034000002</v>
      </c>
      <c r="AB939" s="429">
        <f t="shared" si="325"/>
        <v>5.6050655902616764E-2</v>
      </c>
      <c r="AC939" s="454">
        <f t="shared" si="326"/>
        <v>109.51293472298713</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71.978196216000001</v>
      </c>
      <c r="V940" s="475">
        <f t="shared" si="319"/>
        <v>76.737849874000005</v>
      </c>
      <c r="W940" s="460">
        <f t="shared" si="320"/>
        <v>20.122020071999998</v>
      </c>
      <c r="X940" s="476">
        <f t="shared" si="321"/>
        <v>1.217775756</v>
      </c>
      <c r="Y940" s="476">
        <f t="shared" si="322"/>
        <v>2.7017251440000001</v>
      </c>
      <c r="Z940" s="478">
        <f t="shared" si="323"/>
        <v>0.77765859999999998</v>
      </c>
      <c r="AA940" s="465">
        <f t="shared" si="324"/>
        <v>173.53522566200002</v>
      </c>
      <c r="AB940" s="429">
        <f t="shared" si="325"/>
        <v>2.8740514352765818E-2</v>
      </c>
      <c r="AC940" s="454">
        <f t="shared" si="326"/>
        <v>110.05975503895445</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295.082874624</v>
      </c>
      <c r="V941" s="475">
        <f t="shared" si="319"/>
        <v>144.30619973699999</v>
      </c>
      <c r="W941" s="460">
        <f t="shared" si="320"/>
        <v>47.137268681999998</v>
      </c>
      <c r="X941" s="476">
        <f t="shared" si="321"/>
        <v>2.2308310420000002</v>
      </c>
      <c r="Y941" s="476">
        <f t="shared" si="322"/>
        <v>5.686970992</v>
      </c>
      <c r="Z941" s="478">
        <f t="shared" si="323"/>
        <v>1.122315921</v>
      </c>
      <c r="AA941" s="465">
        <f t="shared" si="324"/>
        <v>495.56646099799997</v>
      </c>
      <c r="AB941" s="429">
        <f t="shared" si="325"/>
        <v>8.2074604338853926E-2</v>
      </c>
      <c r="AC941" s="454">
        <f t="shared" si="326"/>
        <v>142.50564520180407</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197.529168672</v>
      </c>
      <c r="V942" s="475">
        <f t="shared" si="319"/>
        <v>144.895790914</v>
      </c>
      <c r="W942" s="460">
        <f t="shared" si="320"/>
        <v>50.468513297999998</v>
      </c>
      <c r="X942" s="476">
        <f t="shared" si="321"/>
        <v>2.909212546</v>
      </c>
      <c r="Y942" s="476">
        <f t="shared" si="322"/>
        <v>6.8240502040000006</v>
      </c>
      <c r="Z942" s="478">
        <f t="shared" si="323"/>
        <v>1.4138956020000002</v>
      </c>
      <c r="AA942" s="465">
        <f t="shared" si="324"/>
        <v>404.04063123600002</v>
      </c>
      <c r="AB942" s="429">
        <f t="shared" si="325"/>
        <v>6.6916301960251737E-2</v>
      </c>
      <c r="AC942" s="454">
        <f t="shared" si="326"/>
        <v>106.90890489908438</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181.45674981600001</v>
      </c>
      <c r="V943" s="475">
        <f t="shared" si="319"/>
        <v>204.49166679199999</v>
      </c>
      <c r="W943" s="460">
        <f t="shared" si="320"/>
        <v>66.147721038</v>
      </c>
      <c r="X943" s="476">
        <f t="shared" si="321"/>
        <v>3.8798761180000003</v>
      </c>
      <c r="Y943" s="476">
        <f t="shared" si="322"/>
        <v>9.6931215880000003</v>
      </c>
      <c r="Z943" s="478">
        <f t="shared" si="323"/>
        <v>1.7657536949999999</v>
      </c>
      <c r="AA943" s="465">
        <f t="shared" si="324"/>
        <v>467.43488904700001</v>
      </c>
      <c r="AB943" s="429">
        <f t="shared" si="325"/>
        <v>7.7415516569559459E-2</v>
      </c>
      <c r="AC943" s="454">
        <f t="shared" si="326"/>
        <v>93.800278908700164</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533.00504791200001</v>
      </c>
      <c r="V945" s="475">
        <f t="shared" si="319"/>
        <v>497.75662540100001</v>
      </c>
      <c r="W945" s="460">
        <f t="shared" si="320"/>
        <v>175.523500278</v>
      </c>
      <c r="X945" s="476">
        <f t="shared" si="321"/>
        <v>9.3724129220000005</v>
      </c>
      <c r="Y945" s="476">
        <f t="shared" si="322"/>
        <v>21.864426576</v>
      </c>
      <c r="Z945" s="478">
        <f t="shared" si="323"/>
        <v>4.4356482679999996</v>
      </c>
      <c r="AA945" s="465">
        <f t="shared" si="324"/>
        <v>1241.957661357</v>
      </c>
      <c r="AB945" s="429">
        <f t="shared" si="325"/>
        <v>0.20569023871430939</v>
      </c>
      <c r="AC945" s="454">
        <f t="shared" si="326"/>
        <v>102.13433062022905</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116.75627606399999</v>
      </c>
      <c r="V946" s="475">
        <f t="shared" si="319"/>
        <v>52.045737961</v>
      </c>
      <c r="W946" s="460">
        <f t="shared" si="320"/>
        <v>17.000613546</v>
      </c>
      <c r="X946" s="476">
        <f t="shared" si="321"/>
        <v>0.77995148199999997</v>
      </c>
      <c r="Y946" s="476">
        <f t="shared" si="322"/>
        <v>1.8563858159999997</v>
      </c>
      <c r="Z946" s="478">
        <f t="shared" si="323"/>
        <v>0.46568686500000001</v>
      </c>
      <c r="AA946" s="465">
        <f t="shared" si="324"/>
        <v>188.90465173400003</v>
      </c>
      <c r="AB946" s="429">
        <f t="shared" si="325"/>
        <v>3.128596418251077E-2</v>
      </c>
      <c r="AC946" s="454">
        <f t="shared" si="326"/>
        <v>152.88253752062892</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203.269028448</v>
      </c>
      <c r="V947" s="475">
        <f t="shared" si="319"/>
        <v>190.20084969199999</v>
      </c>
      <c r="W947" s="460">
        <f t="shared" si="320"/>
        <v>58.756290726000003</v>
      </c>
      <c r="X947" s="476">
        <f t="shared" si="321"/>
        <v>3.2458514480000003</v>
      </c>
      <c r="Y947" s="476">
        <f t="shared" si="322"/>
        <v>8.5386445799999997</v>
      </c>
      <c r="Z947" s="478">
        <f t="shared" si="323"/>
        <v>1.398959303</v>
      </c>
      <c r="AA947" s="465">
        <f t="shared" si="324"/>
        <v>465.40962419699997</v>
      </c>
      <c r="AB947" s="429">
        <f t="shared" si="325"/>
        <v>7.7080096753395153E-2</v>
      </c>
      <c r="AC947" s="454">
        <f t="shared" si="326"/>
        <v>104.71187527806545</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147.33632198399999</v>
      </c>
      <c r="V948" s="475">
        <f t="shared" si="319"/>
        <v>140.23438323299999</v>
      </c>
      <c r="W948" s="460">
        <f t="shared" si="320"/>
        <v>48.544212108000004</v>
      </c>
      <c r="X948" s="476">
        <f t="shared" si="321"/>
        <v>2.5907763040000003</v>
      </c>
      <c r="Y948" s="476">
        <f t="shared" si="322"/>
        <v>5.6688184999999995</v>
      </c>
      <c r="Z948" s="478">
        <f t="shared" si="323"/>
        <v>1.029376718</v>
      </c>
      <c r="AA948" s="465">
        <f t="shared" si="324"/>
        <v>345.40388884699991</v>
      </c>
      <c r="AB948" s="429">
        <f t="shared" si="325"/>
        <v>5.7205016370818138E-2</v>
      </c>
      <c r="AC948" s="454">
        <f t="shared" si="326"/>
        <v>104.86418243623699</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108.280195392</v>
      </c>
      <c r="V949" s="475">
        <f t="shared" si="319"/>
        <v>113.19917780500001</v>
      </c>
      <c r="W949" s="460">
        <f t="shared" si="320"/>
        <v>33.030426575999996</v>
      </c>
      <c r="X949" s="476">
        <f t="shared" si="321"/>
        <v>1.9228334420000002</v>
      </c>
      <c r="Y949" s="476">
        <f t="shared" si="322"/>
        <v>3.9784485200000002</v>
      </c>
      <c r="Z949" s="478">
        <f t="shared" si="323"/>
        <v>1.7493057940000001</v>
      </c>
      <c r="AA949" s="465">
        <f t="shared" si="324"/>
        <v>262.16038752899999</v>
      </c>
      <c r="AB949" s="429">
        <f t="shared" si="325"/>
        <v>4.3418414628850613E-2</v>
      </c>
      <c r="AC949" s="454">
        <f t="shared" si="326"/>
        <v>107.30531928601623</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157.606520856</v>
      </c>
      <c r="V950" s="475">
        <f t="shared" si="319"/>
        <v>113.510000695</v>
      </c>
      <c r="W950" s="460">
        <f t="shared" si="320"/>
        <v>37.07776527</v>
      </c>
      <c r="X950" s="476">
        <f t="shared" si="321"/>
        <v>2.082933406</v>
      </c>
      <c r="Y950" s="476">
        <f t="shared" si="322"/>
        <v>4.780561144</v>
      </c>
      <c r="Z950" s="478">
        <f t="shared" si="323"/>
        <v>0.88280393499999998</v>
      </c>
      <c r="AA950" s="465">
        <f t="shared" si="324"/>
        <v>315.940585306</v>
      </c>
      <c r="AB950" s="429">
        <f t="shared" si="325"/>
        <v>5.2325370206359724E-2</v>
      </c>
      <c r="AC950" s="454">
        <f t="shared" si="326"/>
        <v>114.69004862253924</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107.721985464</v>
      </c>
      <c r="V951" s="475">
        <f t="shared" si="319"/>
        <v>78.192573312000007</v>
      </c>
      <c r="W951" s="460">
        <f t="shared" si="320"/>
        <v>25.918765488000002</v>
      </c>
      <c r="X951" s="476">
        <f t="shared" si="321"/>
        <v>1.4723120640000003</v>
      </c>
      <c r="Y951" s="476">
        <f t="shared" si="322"/>
        <v>2.6681172759999998</v>
      </c>
      <c r="Z951" s="478">
        <f t="shared" si="323"/>
        <v>0.79961169399999998</v>
      </c>
      <c r="AA951" s="465">
        <f t="shared" si="324"/>
        <v>216.77336529799999</v>
      </c>
      <c r="AB951" s="429">
        <f t="shared" si="325"/>
        <v>3.5901517936071548E-2</v>
      </c>
      <c r="AC951" s="454">
        <f t="shared" si="326"/>
        <v>119.54245682479936</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1206.692854632</v>
      </c>
      <c r="V952" s="475">
        <f t="shared" si="319"/>
        <v>1233.8606663179999</v>
      </c>
      <c r="W952" s="460">
        <f t="shared" si="320"/>
        <v>393.25285427400001</v>
      </c>
      <c r="X952" s="476">
        <f t="shared" si="321"/>
        <v>24.653354908000001</v>
      </c>
      <c r="Y952" s="476">
        <f t="shared" si="322"/>
        <v>68.806972727999991</v>
      </c>
      <c r="Z952" s="478">
        <f t="shared" si="323"/>
        <v>8.160933751</v>
      </c>
      <c r="AA952" s="465">
        <f t="shared" si="324"/>
        <v>2935.4276366109998</v>
      </c>
      <c r="AB952" s="429">
        <f t="shared" si="325"/>
        <v>0.4861589328603842</v>
      </c>
      <c r="AC952" s="454">
        <f t="shared" si="326"/>
        <v>90.561241868238028</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635.63291750400003</v>
      </c>
      <c r="V954" s="475">
        <f t="shared" si="319"/>
        <v>695.06434776100002</v>
      </c>
      <c r="W954" s="460">
        <f t="shared" si="320"/>
        <v>249.07955247000001</v>
      </c>
      <c r="X954" s="476">
        <f t="shared" si="321"/>
        <v>14.120564891999999</v>
      </c>
      <c r="Y954" s="476">
        <f t="shared" si="322"/>
        <v>33.59786184</v>
      </c>
      <c r="Z954" s="478">
        <f t="shared" si="323"/>
        <v>6.8855063870000004</v>
      </c>
      <c r="AA954" s="465">
        <f t="shared" si="324"/>
        <v>1634.3807508540001</v>
      </c>
      <c r="AB954" s="429">
        <f t="shared" si="325"/>
        <v>0.27068246950215302</v>
      </c>
      <c r="AC954" s="454">
        <f t="shared" si="326"/>
        <v>92.038399141986588</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182.30514739199998</v>
      </c>
      <c r="V955" s="475">
        <f t="shared" si="319"/>
        <v>147.84068327700001</v>
      </c>
      <c r="W955" s="460">
        <f t="shared" si="320"/>
        <v>42.571133430000003</v>
      </c>
      <c r="X955" s="476">
        <f t="shared" si="321"/>
        <v>2.45397511</v>
      </c>
      <c r="Y955" s="476">
        <f t="shared" si="322"/>
        <v>4.385970092</v>
      </c>
      <c r="Z955" s="478">
        <f t="shared" si="323"/>
        <v>0.66679542400000003</v>
      </c>
      <c r="AA955" s="465">
        <f t="shared" si="324"/>
        <v>380.223704725</v>
      </c>
      <c r="AB955" s="429">
        <f t="shared" si="325"/>
        <v>6.2971796078999664E-2</v>
      </c>
      <c r="AC955" s="454">
        <f t="shared" si="326"/>
        <v>125.49434845940566</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169.55098588800001</v>
      </c>
      <c r="V956" s="475">
        <f t="shared" si="319"/>
        <v>184.50139665299997</v>
      </c>
      <c r="W956" s="460">
        <f t="shared" si="320"/>
        <v>42.591624474</v>
      </c>
      <c r="X956" s="476">
        <f t="shared" si="321"/>
        <v>2.7027395219999999</v>
      </c>
      <c r="Y956" s="476">
        <f t="shared" si="322"/>
        <v>6.2352228360000002</v>
      </c>
      <c r="Z956" s="478">
        <f t="shared" si="323"/>
        <v>1.116348933</v>
      </c>
      <c r="AA956" s="465">
        <f t="shared" si="324"/>
        <v>406.69831830599998</v>
      </c>
      <c r="AB956" s="429">
        <f t="shared" si="325"/>
        <v>6.7356462124213312E-2</v>
      </c>
      <c r="AC956" s="454">
        <f t="shared" si="326"/>
        <v>114.50120427034942</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261.265023816</v>
      </c>
      <c r="V957" s="475">
        <f t="shared" si="319"/>
        <v>227.06693142</v>
      </c>
      <c r="W957" s="460">
        <f t="shared" si="320"/>
        <v>83.744982426000007</v>
      </c>
      <c r="X957" s="476">
        <f t="shared" si="321"/>
        <v>4.513220402</v>
      </c>
      <c r="Y957" s="476">
        <f t="shared" si="322"/>
        <v>10.227280012</v>
      </c>
      <c r="Z957" s="478">
        <f t="shared" si="323"/>
        <v>1.864156253</v>
      </c>
      <c r="AA957" s="465">
        <f t="shared" si="324"/>
        <v>588.68159432900006</v>
      </c>
      <c r="AB957" s="429">
        <f t="shared" si="325"/>
        <v>9.7496123605332899E-2</v>
      </c>
      <c r="AC957" s="454">
        <f t="shared" si="326"/>
        <v>102.3118654105358</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44.514491688</v>
      </c>
      <c r="V958" s="475">
        <f t="shared" si="319"/>
        <v>30.850431198999999</v>
      </c>
      <c r="W958" s="460">
        <f t="shared" si="320"/>
        <v>10.077218214</v>
      </c>
      <c r="X958" s="476">
        <f t="shared" si="321"/>
        <v>0.53616956000000005</v>
      </c>
      <c r="Y958" s="476">
        <f t="shared" si="322"/>
        <v>1.4648587879999999</v>
      </c>
      <c r="Z958" s="478">
        <f t="shared" si="323"/>
        <v>0.45393036799999997</v>
      </c>
      <c r="AA958" s="465">
        <f t="shared" si="324"/>
        <v>87.897099817000012</v>
      </c>
      <c r="AB958" s="429">
        <f t="shared" si="325"/>
        <v>1.4557320274428621E-2</v>
      </c>
      <c r="AC958" s="454">
        <f t="shared" si="326"/>
        <v>112.63578315692359</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317.68262419199999</v>
      </c>
      <c r="V959" s="475">
        <f t="shared" si="319"/>
        <v>243.05973775999999</v>
      </c>
      <c r="W959" s="460">
        <f t="shared" si="320"/>
        <v>50.890360835999999</v>
      </c>
      <c r="X959" s="476">
        <f t="shared" si="321"/>
        <v>2.928343946</v>
      </c>
      <c r="Y959" s="476">
        <f t="shared" si="322"/>
        <v>7.0786696239999998</v>
      </c>
      <c r="Z959" s="478">
        <f t="shared" si="323"/>
        <v>0.68342612399999991</v>
      </c>
      <c r="AA959" s="465">
        <f t="shared" si="324"/>
        <v>622.32316248200004</v>
      </c>
      <c r="AB959" s="429">
        <f t="shared" si="325"/>
        <v>0.10306776457138125</v>
      </c>
      <c r="AC959" s="454">
        <f t="shared" si="326"/>
        <v>143.21239562052767</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118.62266388</v>
      </c>
      <c r="V960" s="475">
        <f t="shared" si="319"/>
        <v>72.170925217999994</v>
      </c>
      <c r="W960" s="460">
        <f t="shared" si="320"/>
        <v>23.574456947999998</v>
      </c>
      <c r="X960" s="476">
        <f t="shared" si="321"/>
        <v>1.3589285959999999</v>
      </c>
      <c r="Y960" s="476">
        <f t="shared" si="322"/>
        <v>2.0662020920000002</v>
      </c>
      <c r="Z960" s="478">
        <f t="shared" si="323"/>
        <v>1.7553358430000001</v>
      </c>
      <c r="AA960" s="465">
        <f t="shared" si="324"/>
        <v>219.548512577</v>
      </c>
      <c r="AB960" s="429">
        <f t="shared" si="325"/>
        <v>3.6361131596058298E-2</v>
      </c>
      <c r="AC960" s="454">
        <f t="shared" si="326"/>
        <v>129.89823407532711</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835.62925147199996</v>
      </c>
      <c r="V961" s="475">
        <f t="shared" si="319"/>
        <v>859.87041277899993</v>
      </c>
      <c r="W961" s="460">
        <f t="shared" si="320"/>
        <v>290.339034846</v>
      </c>
      <c r="X961" s="476">
        <f t="shared" si="321"/>
        <v>17.334692577999999</v>
      </c>
      <c r="Y961" s="476">
        <f t="shared" si="322"/>
        <v>52.560563728000005</v>
      </c>
      <c r="Z961" s="478">
        <f t="shared" si="323"/>
        <v>4.8708017339999996</v>
      </c>
      <c r="AA961" s="465">
        <f t="shared" si="324"/>
        <v>2060.604757137</v>
      </c>
      <c r="AB961" s="429">
        <f t="shared" si="325"/>
        <v>0.34127273221878107</v>
      </c>
      <c r="AC961" s="454">
        <f t="shared" si="326"/>
        <v>87.358711640902655</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652.81019611199997</v>
      </c>
      <c r="V963" s="475">
        <f t="shared" si="319"/>
        <v>791.89148745</v>
      </c>
      <c r="W963" s="460">
        <f t="shared" si="320"/>
        <v>266.69917860600003</v>
      </c>
      <c r="X963" s="476">
        <f t="shared" si="321"/>
        <v>14.910768899999999</v>
      </c>
      <c r="Y963" s="476">
        <f t="shared" si="322"/>
        <v>37.6010694</v>
      </c>
      <c r="Z963" s="478">
        <f t="shared" si="323"/>
        <v>7.7059360579999998</v>
      </c>
      <c r="AA963" s="465">
        <f t="shared" si="324"/>
        <v>1771.6186365259998</v>
      </c>
      <c r="AB963" s="429">
        <f t="shared" si="325"/>
        <v>0.29341149992149718</v>
      </c>
      <c r="AC963" s="454">
        <f t="shared" si="326"/>
        <v>91.714177146253348</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242.80152079200002</v>
      </c>
      <c r="V964" s="475">
        <f t="shared" si="319"/>
        <v>153.26674751499999</v>
      </c>
      <c r="W964" s="460">
        <f t="shared" si="320"/>
        <v>42.462840839999998</v>
      </c>
      <c r="X964" s="476">
        <f t="shared" si="321"/>
        <v>2.4776937220000002</v>
      </c>
      <c r="Y964" s="476">
        <f t="shared" si="322"/>
        <v>3.9853253480000004</v>
      </c>
      <c r="Z964" s="478">
        <f t="shared" si="323"/>
        <v>1.023395233</v>
      </c>
      <c r="AA964" s="465">
        <f t="shared" si="324"/>
        <v>446.01752345000006</v>
      </c>
      <c r="AB964" s="429">
        <f t="shared" si="325"/>
        <v>7.3868420578005967E-2</v>
      </c>
      <c r="AC964" s="454">
        <f t="shared" si="326"/>
        <v>142.50986698835953</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89.685089255999998</v>
      </c>
      <c r="V965" s="475">
        <f t="shared" si="319"/>
        <v>65.084087592999992</v>
      </c>
      <c r="W965" s="460">
        <f t="shared" si="320"/>
        <v>19.774934760000001</v>
      </c>
      <c r="X965" s="476">
        <f t="shared" si="321"/>
        <v>1.0861381539999999</v>
      </c>
      <c r="Y965" s="476">
        <f t="shared" si="322"/>
        <v>2.508740816</v>
      </c>
      <c r="Z965" s="478">
        <f t="shared" si="323"/>
        <v>0.76140159200000002</v>
      </c>
      <c r="AA965" s="465">
        <f t="shared" si="324"/>
        <v>178.90039217099999</v>
      </c>
      <c r="AB965" s="429">
        <f t="shared" si="325"/>
        <v>2.9629081181020204E-2</v>
      </c>
      <c r="AC965" s="454">
        <f t="shared" si="326"/>
        <v>119.91342358741304</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138.49654144799999</v>
      </c>
      <c r="V966" s="475">
        <f t="shared" si="319"/>
        <v>122.61617326</v>
      </c>
      <c r="W966" s="460">
        <f t="shared" si="320"/>
        <v>41.603994935999999</v>
      </c>
      <c r="X966" s="476">
        <f t="shared" si="321"/>
        <v>2.3655525759999998</v>
      </c>
      <c r="Y966" s="476">
        <f t="shared" si="322"/>
        <v>5.6283605999999997</v>
      </c>
      <c r="Z966" s="478">
        <f t="shared" si="323"/>
        <v>1.0993044510000001</v>
      </c>
      <c r="AA966" s="465">
        <f t="shared" si="324"/>
        <v>311.80992727100005</v>
      </c>
      <c r="AB966" s="429">
        <f t="shared" si="325"/>
        <v>5.1641259899138793E-2</v>
      </c>
      <c r="AC966" s="454">
        <f t="shared" si="326"/>
        <v>101.98170047474746</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100.070399976</v>
      </c>
      <c r="V967" s="475">
        <f t="shared" si="319"/>
        <v>47.812387854000001</v>
      </c>
      <c r="W967" s="460">
        <f t="shared" si="320"/>
        <v>15.617800044000001</v>
      </c>
      <c r="X967" s="476">
        <f t="shared" si="321"/>
        <v>0.79712792799999999</v>
      </c>
      <c r="Y967" s="476">
        <f t="shared" si="322"/>
        <v>1.355635972</v>
      </c>
      <c r="Z967" s="478">
        <f t="shared" si="323"/>
        <v>0.47966387300000002</v>
      </c>
      <c r="AA967" s="465">
        <f t="shared" si="324"/>
        <v>166.13301564700001</v>
      </c>
      <c r="AB967" s="429">
        <f t="shared" si="325"/>
        <v>2.7514576953792648E-2</v>
      </c>
      <c r="AC967" s="454">
        <f t="shared" si="326"/>
        <v>152.23650575264406</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984.07430488800003</v>
      </c>
      <c r="V968" s="475">
        <f t="shared" si="319"/>
        <v>886.58143455000004</v>
      </c>
      <c r="W968" s="460">
        <f t="shared" si="320"/>
        <v>289.59966630000002</v>
      </c>
      <c r="X968" s="476">
        <f t="shared" si="321"/>
        <v>16.693715099999999</v>
      </c>
      <c r="Y968" s="476">
        <f t="shared" si="322"/>
        <v>42.097194600000002</v>
      </c>
      <c r="Z968" s="478">
        <f t="shared" si="323"/>
        <v>4.5760986049999994</v>
      </c>
      <c r="AA968" s="465">
        <f t="shared" si="324"/>
        <v>2223.6224140430004</v>
      </c>
      <c r="AB968" s="429">
        <f t="shared" si="325"/>
        <v>0.36827135045428955</v>
      </c>
      <c r="AC968" s="454">
        <f t="shared" si="326"/>
        <v>101.65112314601821</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71.997068040000002</v>
      </c>
      <c r="V969" s="475">
        <f t="shared" ref="V969:V1006" si="340">IFERROR(V$5*I969,"")</f>
        <v>58.596378616999999</v>
      </c>
      <c r="W969" s="460">
        <f t="shared" ref="W969:W1006" si="341">IFERROR(W$5*K969,"")</f>
        <v>21.595725774000002</v>
      </c>
      <c r="X969" s="476">
        <f t="shared" ref="X969:X1006" si="342">IFERROR(X$5*M969,"")</f>
        <v>1.2448663980000001</v>
      </c>
      <c r="Y969" s="476">
        <f t="shared" ref="Y969:Y1006" si="343">IFERROR(Y$5*O969,"")</f>
        <v>3.1392283080000003</v>
      </c>
      <c r="Z969" s="478">
        <f t="shared" ref="Z969:Z1006" si="344">IFERROR(Z$5*Q969,"")</f>
        <v>0.7778625079999999</v>
      </c>
      <c r="AA969" s="465">
        <f t="shared" ref="AA969:AA1006" si="345">IFERROR(SUM(U969:Z969),"")</f>
        <v>157.35112964500004</v>
      </c>
      <c r="AB969" s="429">
        <f t="shared" ref="AB969:AB1006" si="346">IF(OR(AA969="", AA969=0), "", AA969/$AA$5)</f>
        <v>2.6060140716296795E-2</v>
      </c>
      <c r="AC969" s="454">
        <f t="shared" ref="AC969:AC1006" si="347">IF(OR(AB969="", AB969=0), "", IF(AN969&gt;0, AB969/AN969*100, ""))</f>
        <v>96.694314783308727</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288.71812308</v>
      </c>
      <c r="V970" s="475">
        <f t="shared" si="340"/>
        <v>328.68536821399999</v>
      </c>
      <c r="W970" s="460">
        <f t="shared" si="341"/>
        <v>103.432113246</v>
      </c>
      <c r="X970" s="476">
        <f t="shared" si="342"/>
        <v>6.3768796740000004</v>
      </c>
      <c r="Y970" s="476">
        <f t="shared" si="343"/>
        <v>20.318527172</v>
      </c>
      <c r="Z970" s="478">
        <f t="shared" si="344"/>
        <v>1.8495563490000002</v>
      </c>
      <c r="AA970" s="465">
        <f t="shared" si="345"/>
        <v>749.38056773499989</v>
      </c>
      <c r="AB970" s="429">
        <f t="shared" si="346"/>
        <v>0.1241107266868168</v>
      </c>
      <c r="AC970" s="454">
        <f t="shared" si="347"/>
        <v>85.039426713097669</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1359.7607122799998</v>
      </c>
      <c r="V972" s="475">
        <f t="shared" si="340"/>
        <v>1456.3376526930001</v>
      </c>
      <c r="W972" s="460">
        <f t="shared" si="341"/>
        <v>473.07504505799994</v>
      </c>
      <c r="X972" s="476">
        <f t="shared" si="342"/>
        <v>28.642457841999999</v>
      </c>
      <c r="Y972" s="476">
        <f t="shared" si="343"/>
        <v>73.055944268000005</v>
      </c>
      <c r="Z972" s="478">
        <f t="shared" si="344"/>
        <v>9.9523527219999988</v>
      </c>
      <c r="AA972" s="465">
        <f t="shared" si="345"/>
        <v>3400.8241648629996</v>
      </c>
      <c r="AB972" s="429">
        <f t="shared" si="346"/>
        <v>0.56323686069277901</v>
      </c>
      <c r="AC972" s="454">
        <f t="shared" si="347"/>
        <v>92.859568806989543</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92.527846752000002</v>
      </c>
      <c r="V973" s="475">
        <f t="shared" si="340"/>
        <v>67.147064284999999</v>
      </c>
      <c r="W973" s="460">
        <f t="shared" si="341"/>
        <v>17.118703182000001</v>
      </c>
      <c r="X973" s="476">
        <f t="shared" si="342"/>
        <v>0.63781612799999998</v>
      </c>
      <c r="Y973" s="476">
        <f t="shared" si="343"/>
        <v>2.1608764200000001</v>
      </c>
      <c r="Z973" s="478">
        <f t="shared" si="344"/>
        <v>0.47534519200000003</v>
      </c>
      <c r="AA973" s="465">
        <f t="shared" si="345"/>
        <v>180.06765195899999</v>
      </c>
      <c r="AB973" s="429">
        <f t="shared" si="346"/>
        <v>2.9822400125703873E-2</v>
      </c>
      <c r="AC973" s="454">
        <f t="shared" si="347"/>
        <v>146.49237369498641</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365.089454424</v>
      </c>
      <c r="V974" s="475">
        <f t="shared" si="340"/>
        <v>332.913270431</v>
      </c>
      <c r="W974" s="460">
        <f t="shared" si="341"/>
        <v>103.34692834200001</v>
      </c>
      <c r="X974" s="476">
        <f t="shared" si="342"/>
        <v>5.8400218619999995</v>
      </c>
      <c r="Y974" s="476">
        <f t="shared" si="343"/>
        <v>15.125289995999999</v>
      </c>
      <c r="Z974" s="478">
        <f t="shared" si="344"/>
        <v>1.8710114339999999</v>
      </c>
      <c r="AA974" s="465">
        <f t="shared" si="345"/>
        <v>824.18597648899993</v>
      </c>
      <c r="AB974" s="429">
        <f t="shared" si="346"/>
        <v>0.13649983048840675</v>
      </c>
      <c r="AC974" s="454">
        <f t="shared" si="347"/>
        <v>104.73352274460235</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127.922358144</v>
      </c>
      <c r="V975" s="475">
        <f t="shared" si="340"/>
        <v>155.70158056599999</v>
      </c>
      <c r="W975" s="460">
        <f t="shared" si="341"/>
        <v>55.633759818000001</v>
      </c>
      <c r="X975" s="476">
        <f t="shared" si="342"/>
        <v>2.9329215439999996</v>
      </c>
      <c r="Y975" s="476">
        <f t="shared" si="343"/>
        <v>7.3960630239999992</v>
      </c>
      <c r="Z975" s="478">
        <f t="shared" si="344"/>
        <v>1.412459981</v>
      </c>
      <c r="AA975" s="465">
        <f t="shared" si="345"/>
        <v>350.99914307699999</v>
      </c>
      <c r="AB975" s="429">
        <f t="shared" si="346"/>
        <v>5.8131689810698904E-2</v>
      </c>
      <c r="AC975" s="454">
        <f t="shared" si="347"/>
        <v>91.684919031598142</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56.940188231999997</v>
      </c>
      <c r="V976" s="475">
        <f t="shared" si="340"/>
        <v>53.174648261000002</v>
      </c>
      <c r="W976" s="460">
        <f t="shared" si="341"/>
        <v>17.369369345999999</v>
      </c>
      <c r="X976" s="476">
        <f t="shared" si="342"/>
        <v>1.00753271</v>
      </c>
      <c r="Y976" s="476">
        <f t="shared" si="343"/>
        <v>2.3725959080000001</v>
      </c>
      <c r="Z976" s="478">
        <f t="shared" si="344"/>
        <v>1.0775152889999999</v>
      </c>
      <c r="AA976" s="465">
        <f t="shared" si="345"/>
        <v>131.94184974599997</v>
      </c>
      <c r="AB976" s="429">
        <f t="shared" si="346"/>
        <v>2.1851912842994366E-2</v>
      </c>
      <c r="AC976" s="454">
        <f t="shared" si="347"/>
        <v>99.821606675422089</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243.33586233599999</v>
      </c>
      <c r="V977" s="475">
        <f t="shared" si="340"/>
        <v>122.446221079</v>
      </c>
      <c r="W977" s="460">
        <f t="shared" si="341"/>
        <v>39.391444176</v>
      </c>
      <c r="X977" s="476">
        <f t="shared" si="342"/>
        <v>2.2706847520000002</v>
      </c>
      <c r="Y977" s="476">
        <f t="shared" si="343"/>
        <v>3.5810786879999998</v>
      </c>
      <c r="Z977" s="478">
        <f t="shared" si="344"/>
        <v>0.93789152800000009</v>
      </c>
      <c r="AA977" s="465">
        <f t="shared" si="345"/>
        <v>411.96318255900002</v>
      </c>
      <c r="AB977" s="429">
        <f t="shared" si="346"/>
        <v>6.8228417118085458E-2</v>
      </c>
      <c r="AC977" s="454">
        <f t="shared" si="347"/>
        <v>144.40414067948038</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175.74555093599997</v>
      </c>
      <c r="V978" s="475">
        <f t="shared" si="340"/>
        <v>145.992822507</v>
      </c>
      <c r="W978" s="460">
        <f t="shared" si="341"/>
        <v>58.009784867999997</v>
      </c>
      <c r="X978" s="476">
        <f t="shared" si="342"/>
        <v>2.2873733220000001</v>
      </c>
      <c r="Y978" s="476">
        <f t="shared" si="343"/>
        <v>6.3549979399999996</v>
      </c>
      <c r="Z978" s="478">
        <f t="shared" si="344"/>
        <v>1.7241994219999999</v>
      </c>
      <c r="AA978" s="465">
        <f t="shared" si="345"/>
        <v>390.11472899500001</v>
      </c>
      <c r="AB978" s="429">
        <f t="shared" si="346"/>
        <v>6.4609925305564753E-2</v>
      </c>
      <c r="AC978" s="454">
        <f t="shared" si="347"/>
        <v>110.99872210108788</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149.59640472000001</v>
      </c>
      <c r="V979" s="475">
        <f t="shared" si="340"/>
        <v>125.151594393</v>
      </c>
      <c r="W979" s="460">
        <f t="shared" si="341"/>
        <v>39.410148498000005</v>
      </c>
      <c r="X979" s="476">
        <f t="shared" si="342"/>
        <v>2.3565179459999999</v>
      </c>
      <c r="Y979" s="476">
        <f t="shared" si="343"/>
        <v>5.9425235159999996</v>
      </c>
      <c r="Z979" s="478">
        <f t="shared" si="344"/>
        <v>1.082801393</v>
      </c>
      <c r="AA979" s="465">
        <f t="shared" si="345"/>
        <v>323.53999046600001</v>
      </c>
      <c r="AB979" s="429">
        <f t="shared" si="346"/>
        <v>5.3583966622391524E-2</v>
      </c>
      <c r="AC979" s="454">
        <f t="shared" si="347"/>
        <v>103.84328434791423</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1524.0568814160001</v>
      </c>
      <c r="V981" s="475">
        <f t="shared" si="340"/>
        <v>1526.1161382390001</v>
      </c>
      <c r="W981" s="460">
        <f t="shared" si="341"/>
        <v>502.39136417399999</v>
      </c>
      <c r="X981" s="476">
        <f t="shared" si="342"/>
        <v>29.465626048000001</v>
      </c>
      <c r="Y981" s="476">
        <f t="shared" si="343"/>
        <v>74.098354835999999</v>
      </c>
      <c r="Z981" s="478">
        <f t="shared" si="344"/>
        <v>11.769785277</v>
      </c>
      <c r="AA981" s="465">
        <f t="shared" si="345"/>
        <v>3667.8981499900005</v>
      </c>
      <c r="AB981" s="429">
        <f t="shared" si="346"/>
        <v>0.60746905432096732</v>
      </c>
      <c r="AC981" s="454">
        <f t="shared" si="347"/>
        <v>96.304753006315863</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86.699942879999995</v>
      </c>
      <c r="V982" s="475">
        <f t="shared" si="340"/>
        <v>38.152690120999999</v>
      </c>
      <c r="W982" s="460">
        <f t="shared" si="341"/>
        <v>12.96422022</v>
      </c>
      <c r="X982" s="476">
        <f t="shared" si="342"/>
        <v>0.58718231799999998</v>
      </c>
      <c r="Y982" s="476">
        <f t="shared" si="343"/>
        <v>1.8727326520000001</v>
      </c>
      <c r="Z982" s="478">
        <f t="shared" si="344"/>
        <v>0.30867190999999999</v>
      </c>
      <c r="AA982" s="465">
        <f t="shared" si="345"/>
        <v>140.58544010099996</v>
      </c>
      <c r="AB982" s="429">
        <f t="shared" si="346"/>
        <v>2.3283444866015229E-2</v>
      </c>
      <c r="AC982" s="454">
        <f t="shared" si="347"/>
        <v>139.45086295935045</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372.20816594399997</v>
      </c>
      <c r="V983" s="475">
        <f t="shared" si="340"/>
        <v>378.50334669</v>
      </c>
      <c r="W983" s="460">
        <f t="shared" si="341"/>
        <v>112.740274122</v>
      </c>
      <c r="X983" s="476">
        <f t="shared" si="342"/>
        <v>6.5449448139999999</v>
      </c>
      <c r="Y983" s="476">
        <f t="shared" si="343"/>
        <v>16.504643443999999</v>
      </c>
      <c r="Z983" s="478">
        <f t="shared" si="344"/>
        <v>2.2335070950000002</v>
      </c>
      <c r="AA983" s="465">
        <f t="shared" si="345"/>
        <v>888.73488210899995</v>
      </c>
      <c r="AB983" s="429">
        <f t="shared" si="346"/>
        <v>0.14719027527475984</v>
      </c>
      <c r="AC983" s="454">
        <f t="shared" si="347"/>
        <v>102.74469629369818</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124.745754576</v>
      </c>
      <c r="V984" s="475">
        <f t="shared" si="340"/>
        <v>88.630256610000004</v>
      </c>
      <c r="W984" s="460">
        <f t="shared" si="341"/>
        <v>36.022822038000001</v>
      </c>
      <c r="X984" s="476">
        <f t="shared" si="342"/>
        <v>2.0765035260000002</v>
      </c>
      <c r="Y984" s="476">
        <f t="shared" si="343"/>
        <v>5.1864126639999997</v>
      </c>
      <c r="Z984" s="478">
        <f t="shared" si="344"/>
        <v>1.7477766739999998</v>
      </c>
      <c r="AA984" s="465">
        <f t="shared" si="345"/>
        <v>258.40952608800001</v>
      </c>
      <c r="AB984" s="429">
        <f t="shared" si="346"/>
        <v>4.2797205380589599E-2</v>
      </c>
      <c r="AC984" s="454">
        <f t="shared" si="347"/>
        <v>95.332386953642811</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85.263635928000014</v>
      </c>
      <c r="V985" s="475">
        <f t="shared" si="340"/>
        <v>79.625023919000014</v>
      </c>
      <c r="W985" s="460">
        <f t="shared" si="341"/>
        <v>26.009320134000003</v>
      </c>
      <c r="X985" s="476">
        <f t="shared" si="342"/>
        <v>1.4992841180000001</v>
      </c>
      <c r="Y985" s="476">
        <f t="shared" si="343"/>
        <v>3.7808034280000005</v>
      </c>
      <c r="Z985" s="478">
        <f t="shared" si="344"/>
        <v>0.77102514899999997</v>
      </c>
      <c r="AA985" s="465">
        <f t="shared" si="345"/>
        <v>196.94909267600005</v>
      </c>
      <c r="AB985" s="429">
        <f t="shared" si="346"/>
        <v>3.2618266425306401E-2</v>
      </c>
      <c r="AC985" s="454">
        <f t="shared" si="347"/>
        <v>99.70698218911302</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97.216788696000009</v>
      </c>
      <c r="V986" s="475">
        <f t="shared" si="340"/>
        <v>75.988901807000005</v>
      </c>
      <c r="W986" s="460">
        <f t="shared" si="341"/>
        <v>19.972908186000002</v>
      </c>
      <c r="X986" s="476">
        <f t="shared" si="342"/>
        <v>1.103760708</v>
      </c>
      <c r="Y986" s="476">
        <f t="shared" si="343"/>
        <v>3.1746090040000001</v>
      </c>
      <c r="Z986" s="478">
        <f t="shared" si="344"/>
        <v>0.51997906100000002</v>
      </c>
      <c r="AA986" s="465">
        <f t="shared" si="345"/>
        <v>197.97694746200003</v>
      </c>
      <c r="AB986" s="429">
        <f t="shared" si="346"/>
        <v>3.2788497426631341E-2</v>
      </c>
      <c r="AC986" s="454">
        <f t="shared" si="347"/>
        <v>119.66113789852675</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181.369218456</v>
      </c>
      <c r="V987" s="475">
        <f t="shared" si="340"/>
        <v>131.08728308900001</v>
      </c>
      <c r="W987" s="460">
        <f t="shared" si="341"/>
        <v>49.067118366000003</v>
      </c>
      <c r="X987" s="476">
        <f t="shared" si="342"/>
        <v>2.441376768</v>
      </c>
      <c r="Y987" s="476">
        <f t="shared" si="343"/>
        <v>3.6877041479999999</v>
      </c>
      <c r="Z987" s="478">
        <f t="shared" si="344"/>
        <v>1.4450409909999999</v>
      </c>
      <c r="AA987" s="465">
        <f t="shared" si="345"/>
        <v>369.09774181800003</v>
      </c>
      <c r="AB987" s="429">
        <f t="shared" si="346"/>
        <v>6.1129139088771121E-2</v>
      </c>
      <c r="AC987" s="454">
        <f t="shared" si="347"/>
        <v>124.69535991935525</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117.981814512</v>
      </c>
      <c r="V988" s="475">
        <f t="shared" si="340"/>
        <v>129.790299275</v>
      </c>
      <c r="W988" s="460">
        <f t="shared" si="341"/>
        <v>41.125928297999998</v>
      </c>
      <c r="X988" s="476">
        <f t="shared" si="342"/>
        <v>2.4438615499999998</v>
      </c>
      <c r="Y988" s="476">
        <f t="shared" si="343"/>
        <v>7.3250206799999997</v>
      </c>
      <c r="Z988" s="478">
        <f t="shared" si="344"/>
        <v>0.29059557600000002</v>
      </c>
      <c r="AA988" s="465">
        <f t="shared" si="345"/>
        <v>298.957519891</v>
      </c>
      <c r="AB988" s="429">
        <f t="shared" si="346"/>
        <v>4.951267305250083E-2</v>
      </c>
      <c r="AC988" s="454">
        <f t="shared" si="347"/>
        <v>90.075828262229123</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715.95407399999988</v>
      </c>
      <c r="V990" s="475">
        <f t="shared" si="340"/>
        <v>695.10866622399999</v>
      </c>
      <c r="W990" s="460">
        <f t="shared" si="341"/>
        <v>218.39883449999999</v>
      </c>
      <c r="X990" s="476">
        <f t="shared" si="342"/>
        <v>12.589406499999999</v>
      </c>
      <c r="Y990" s="476">
        <f t="shared" si="343"/>
        <v>29.377760379999998</v>
      </c>
      <c r="Z990" s="478">
        <f t="shared" si="344"/>
        <v>8.3488267839999999</v>
      </c>
      <c r="AA990" s="465">
        <f t="shared" si="345"/>
        <v>1679.7775683879997</v>
      </c>
      <c r="AB990" s="429">
        <f t="shared" si="346"/>
        <v>0.27820098847101687</v>
      </c>
      <c r="AC990" s="454">
        <f t="shared" si="347"/>
        <v>102.821939802008</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127.01232760800001</v>
      </c>
      <c r="V991" s="475">
        <f t="shared" si="340"/>
        <v>147.09500150099998</v>
      </c>
      <c r="W991" s="460">
        <f t="shared" si="341"/>
        <v>37.342500174000001</v>
      </c>
      <c r="X991" s="476">
        <f t="shared" si="342"/>
        <v>2.0187511700000003</v>
      </c>
      <c r="Y991" s="476">
        <f t="shared" si="343"/>
        <v>3.1090097280000002</v>
      </c>
      <c r="Z991" s="478">
        <f t="shared" si="344"/>
        <v>0.83383200499999999</v>
      </c>
      <c r="AA991" s="465">
        <f t="shared" si="345"/>
        <v>317.41142218599992</v>
      </c>
      <c r="AB991" s="429">
        <f t="shared" si="346"/>
        <v>5.2568966907254044E-2</v>
      </c>
      <c r="AC991" s="454">
        <f t="shared" si="347"/>
        <v>128.55009587994445</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116.71610215199999</v>
      </c>
      <c r="V992" s="475">
        <f t="shared" si="340"/>
        <v>108.99749142099999</v>
      </c>
      <c r="W992" s="460">
        <f t="shared" si="341"/>
        <v>35.603765105999997</v>
      </c>
      <c r="X992" s="476">
        <f t="shared" si="342"/>
        <v>2.2608637519999997</v>
      </c>
      <c r="Y992" s="476">
        <f t="shared" si="343"/>
        <v>4.6298857280000005</v>
      </c>
      <c r="Z992" s="478">
        <f t="shared" si="344"/>
        <v>0.84770869299999996</v>
      </c>
      <c r="AA992" s="465">
        <f t="shared" si="345"/>
        <v>269.05581685199996</v>
      </c>
      <c r="AB992" s="429">
        <f t="shared" si="346"/>
        <v>4.4560420147731032E-2</v>
      </c>
      <c r="AC992" s="454">
        <f t="shared" si="347"/>
        <v>100.50005631754091</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509.06063248800001</v>
      </c>
      <c r="V993" s="475">
        <f t="shared" si="340"/>
        <v>475.395690049</v>
      </c>
      <c r="W993" s="460">
        <f t="shared" si="341"/>
        <v>154.12220879999998</v>
      </c>
      <c r="X993" s="476">
        <f t="shared" si="342"/>
        <v>9.5200440339999997</v>
      </c>
      <c r="Y993" s="476">
        <f t="shared" si="343"/>
        <v>22.573024988</v>
      </c>
      <c r="Z993" s="478">
        <f t="shared" si="344"/>
        <v>2.6425351620000002</v>
      </c>
      <c r="AA993" s="465">
        <f t="shared" si="345"/>
        <v>1173.314135521</v>
      </c>
      <c r="AB993" s="429">
        <f t="shared" si="346"/>
        <v>0.19432165212338523</v>
      </c>
      <c r="AC993" s="454">
        <f t="shared" si="347"/>
        <v>98.577861593433951</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82.387377936000007</v>
      </c>
      <c r="V994" s="475">
        <f t="shared" si="340"/>
        <v>45.443066291000001</v>
      </c>
      <c r="W994" s="460">
        <f t="shared" si="341"/>
        <v>14.369217323999999</v>
      </c>
      <c r="X994" s="476">
        <f t="shared" si="342"/>
        <v>0.65688510599999994</v>
      </c>
      <c r="Y994" s="476">
        <f t="shared" si="343"/>
        <v>2.0592603039999999</v>
      </c>
      <c r="Z994" s="478">
        <f t="shared" si="344"/>
        <v>1.060366782</v>
      </c>
      <c r="AA994" s="465">
        <f t="shared" si="345"/>
        <v>145.976173743</v>
      </c>
      <c r="AB994" s="429">
        <f t="shared" si="346"/>
        <v>2.4176246065419012E-2</v>
      </c>
      <c r="AC994" s="454">
        <f t="shared" si="347"/>
        <v>129.0406089214645</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272.452452456</v>
      </c>
      <c r="V995" s="475">
        <f t="shared" si="340"/>
        <v>228.78261856099999</v>
      </c>
      <c r="W995" s="460">
        <f t="shared" si="341"/>
        <v>73.28953375799999</v>
      </c>
      <c r="X995" s="476">
        <f t="shared" si="342"/>
        <v>3.0697320760000002</v>
      </c>
      <c r="Y995" s="476">
        <f t="shared" si="343"/>
        <v>7.0299780439999999</v>
      </c>
      <c r="Z995" s="478">
        <f t="shared" si="344"/>
        <v>0.71267599700000006</v>
      </c>
      <c r="AA995" s="465">
        <f t="shared" si="345"/>
        <v>585.33699089200002</v>
      </c>
      <c r="AB995" s="429">
        <f t="shared" si="346"/>
        <v>9.6942197895329582E-2</v>
      </c>
      <c r="AC995" s="454">
        <f t="shared" si="347"/>
        <v>130.07578858868993</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84.838661496000014</v>
      </c>
      <c r="V996" s="475">
        <f t="shared" si="340"/>
        <v>64.417348918999991</v>
      </c>
      <c r="W996" s="460">
        <f t="shared" si="341"/>
        <v>27.040330548</v>
      </c>
      <c r="X996" s="476">
        <f t="shared" si="342"/>
        <v>1.3884317079999999</v>
      </c>
      <c r="Y996" s="476">
        <f t="shared" si="343"/>
        <v>3.1132002280000002</v>
      </c>
      <c r="Z996" s="478">
        <f t="shared" si="344"/>
        <v>0.77580796200000002</v>
      </c>
      <c r="AA996" s="465">
        <f t="shared" si="345"/>
        <v>181.57378086099999</v>
      </c>
      <c r="AB996" s="429">
        <f t="shared" si="346"/>
        <v>3.0071841812023846E-2</v>
      </c>
      <c r="AC996" s="454">
        <f t="shared" si="347"/>
        <v>101.90968166403287</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675.76998052800002</v>
      </c>
      <c r="V997" s="475">
        <f t="shared" si="340"/>
        <v>638.016887333</v>
      </c>
      <c r="W997" s="460">
        <f t="shared" si="341"/>
        <v>239.17294905</v>
      </c>
      <c r="X997" s="476">
        <f t="shared" si="342"/>
        <v>14.339540209999999</v>
      </c>
      <c r="Y997" s="476">
        <f t="shared" si="343"/>
        <v>46.024609152000004</v>
      </c>
      <c r="Z997" s="478">
        <f t="shared" si="344"/>
        <v>3.4260370980000001</v>
      </c>
      <c r="AA997" s="465">
        <f t="shared" si="345"/>
        <v>1616.750003371</v>
      </c>
      <c r="AB997" s="429">
        <f t="shared" si="346"/>
        <v>0.2677625046987413</v>
      </c>
      <c r="AC997" s="454">
        <f t="shared" si="347"/>
        <v>82.18096434270926</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725.11036175999993</v>
      </c>
      <c r="V999" s="475">
        <f t="shared" si="340"/>
        <v>853.70503322299999</v>
      </c>
      <c r="W999" s="460">
        <f t="shared" si="341"/>
        <v>298.11594943199998</v>
      </c>
      <c r="X999" s="476">
        <f t="shared" si="342"/>
        <v>16.126715742000002</v>
      </c>
      <c r="Y999" s="476">
        <f t="shared" si="343"/>
        <v>40.49278468</v>
      </c>
      <c r="Z999" s="478">
        <f t="shared" si="344"/>
        <v>6.6395397590000007</v>
      </c>
      <c r="AA999" s="465">
        <f t="shared" si="345"/>
        <v>1940.1903845959996</v>
      </c>
      <c r="AB999" s="429">
        <f t="shared" si="346"/>
        <v>0.32132997426233845</v>
      </c>
      <c r="AC999" s="454">
        <f t="shared" si="347"/>
        <v>92.748523111533203</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171.87145898399999</v>
      </c>
      <c r="V1000" s="475">
        <f t="shared" si="340"/>
        <v>134.32371574300001</v>
      </c>
      <c r="W1000" s="460">
        <f t="shared" si="341"/>
        <v>37.743097769999999</v>
      </c>
      <c r="X1000" s="476">
        <f t="shared" si="342"/>
        <v>1.7298472500000002</v>
      </c>
      <c r="Y1000" s="476">
        <f t="shared" si="343"/>
        <v>5.0748820280000002</v>
      </c>
      <c r="Z1000" s="478">
        <f t="shared" si="344"/>
        <v>0.89864518500000001</v>
      </c>
      <c r="AA1000" s="465">
        <f t="shared" si="345"/>
        <v>351.64164696</v>
      </c>
      <c r="AB1000" s="429">
        <f t="shared" si="346"/>
        <v>5.823809986088109E-2</v>
      </c>
      <c r="AC1000" s="454">
        <f t="shared" si="347"/>
        <v>126.86571863857834</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94.315406640000006</v>
      </c>
      <c r="V1001" s="475">
        <f t="shared" si="340"/>
        <v>43.276951024999995</v>
      </c>
      <c r="W1001" s="460">
        <f t="shared" si="341"/>
        <v>23.03050344</v>
      </c>
      <c r="X1001" s="476">
        <f t="shared" si="342"/>
        <v>1.0372262159999999</v>
      </c>
      <c r="Y1001" s="476">
        <f t="shared" si="343"/>
        <v>3.1272010800000003</v>
      </c>
      <c r="Z1001" s="478">
        <f t="shared" si="344"/>
        <v>0.51221397000000002</v>
      </c>
      <c r="AA1001" s="465">
        <f t="shared" si="345"/>
        <v>165.29950237099999</v>
      </c>
      <c r="AB1001" s="429">
        <f t="shared" si="346"/>
        <v>2.737653235690626E-2</v>
      </c>
      <c r="AC1001" s="454">
        <f t="shared" si="347"/>
        <v>106.49358164428118</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217.00397282399999</v>
      </c>
      <c r="V1002" s="475">
        <f t="shared" si="340"/>
        <v>145.628910784</v>
      </c>
      <c r="W1002" s="460">
        <f t="shared" si="341"/>
        <v>59.782308053999998</v>
      </c>
      <c r="X1002" s="476">
        <f t="shared" si="342"/>
        <v>3.8141744099999997</v>
      </c>
      <c r="Y1002" s="476">
        <f t="shared" si="343"/>
        <v>8.4254012039999999</v>
      </c>
      <c r="Z1002" s="478">
        <f t="shared" si="344"/>
        <v>1.059661578</v>
      </c>
      <c r="AA1002" s="465">
        <f t="shared" si="345"/>
        <v>435.714428854</v>
      </c>
      <c r="AB1002" s="429">
        <f t="shared" si="346"/>
        <v>7.2162045189466714E-2</v>
      </c>
      <c r="AC1002" s="454">
        <f t="shared" si="347"/>
        <v>96.078880188476475</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73.493856911999998</v>
      </c>
      <c r="V1003" s="475">
        <f t="shared" si="340"/>
        <v>40.588598091999998</v>
      </c>
      <c r="W1003" s="460">
        <f t="shared" si="341"/>
        <v>11.959452036</v>
      </c>
      <c r="X1003" s="476">
        <f t="shared" si="342"/>
        <v>0.76425522400000001</v>
      </c>
      <c r="Y1003" s="476">
        <f t="shared" si="343"/>
        <v>1.856337908</v>
      </c>
      <c r="Z1003" s="478">
        <f t="shared" si="344"/>
        <v>0.72806746</v>
      </c>
      <c r="AA1003" s="465">
        <f t="shared" si="345"/>
        <v>129.390567632</v>
      </c>
      <c r="AB1003" s="429">
        <f t="shared" si="346"/>
        <v>2.1429375228883735E-2</v>
      </c>
      <c r="AC1003" s="454">
        <f t="shared" si="347"/>
        <v>122.00002632752944</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846.078188544</v>
      </c>
      <c r="V1004" s="475">
        <f t="shared" si="340"/>
        <v>730.75124224900003</v>
      </c>
      <c r="W1004" s="460">
        <f t="shared" si="341"/>
        <v>219.03115533600001</v>
      </c>
      <c r="X1004" s="476">
        <f t="shared" si="342"/>
        <v>13.533761291999999</v>
      </c>
      <c r="Y1004" s="476">
        <f t="shared" si="343"/>
        <v>32.079497355999997</v>
      </c>
      <c r="Z1004" s="478">
        <f t="shared" si="344"/>
        <v>5.2596451699999998</v>
      </c>
      <c r="AA1004" s="465">
        <f t="shared" si="345"/>
        <v>1846.7334899470002</v>
      </c>
      <c r="AB1004" s="429">
        <f t="shared" si="346"/>
        <v>0.30585185325389203</v>
      </c>
      <c r="AC1004" s="454">
        <f t="shared" si="347"/>
        <v>106.05380922448389</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88.987561632000009</v>
      </c>
      <c r="V1005" s="475">
        <f t="shared" si="340"/>
        <v>66.282161665999993</v>
      </c>
      <c r="W1005" s="460">
        <f t="shared" si="341"/>
        <v>21.650906675999998</v>
      </c>
      <c r="X1005" s="476">
        <f t="shared" si="342"/>
        <v>1.2480472519999999</v>
      </c>
      <c r="Y1005" s="476">
        <f t="shared" si="343"/>
        <v>3.0191976559999998</v>
      </c>
      <c r="Z1005" s="478">
        <f t="shared" si="344"/>
        <v>0.75547978599999999</v>
      </c>
      <c r="AA1005" s="465">
        <f t="shared" si="345"/>
        <v>181.94335466799998</v>
      </c>
      <c r="AB1005" s="429">
        <f t="shared" si="346"/>
        <v>3.0133049795958926E-2</v>
      </c>
      <c r="AC1005" s="454">
        <f t="shared" si="347"/>
        <v>109.22356989741549</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345.09225600000002</v>
      </c>
      <c r="V1006" s="475">
        <f t="shared" si="340"/>
        <v>407.99361320900005</v>
      </c>
      <c r="W1006" s="460">
        <f t="shared" si="341"/>
        <v>128.97520587</v>
      </c>
      <c r="X1006" s="476">
        <f t="shared" si="342"/>
        <v>7.4799639060000001</v>
      </c>
      <c r="Y1006" s="476">
        <f t="shared" si="343"/>
        <v>23.895238343999999</v>
      </c>
      <c r="Z1006" s="478">
        <f t="shared" si="344"/>
        <v>2.9382489010000001</v>
      </c>
      <c r="AA1006" s="465">
        <f t="shared" si="345"/>
        <v>916.3745262299999</v>
      </c>
      <c r="AB1006" s="429">
        <f t="shared" si="346"/>
        <v>0.15176789106160979</v>
      </c>
      <c r="AC1006" s="454">
        <f t="shared" si="347"/>
        <v>86.87589095487472</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1C28F-1642-4EB3-9885-8CC71BE5C66C}">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2026-06-02T13:37:43Z</dcterms:created>
  <dcterms:modified xsi:type="dcterms:W3CDTF">2026-06-02T13:40:30Z</dcterms:modified>
</cp:coreProperties>
</file>